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75" windowWidth="11340" windowHeight="6435" tabRatio="626"/>
  </bookViews>
  <sheets>
    <sheet name="Attachment 1" sheetId="1" r:id="rId1"/>
    <sheet name="Attachment 3" sheetId="36620" r:id="rId2"/>
    <sheet name="WP-Recovery by TC3 Class" sheetId="36592" r:id="rId3"/>
    <sheet name="WP Collection Detail" sheetId="36663" r:id="rId4"/>
    <sheet name="WP Prior Year Recovery" sheetId="36665" r:id="rId5"/>
    <sheet name="WP P&amp;I Prior to 12-01-2014" sheetId="36666" r:id="rId6"/>
    <sheet name="WP Receipts &amp; Interest" sheetId="36659" r:id="rId7"/>
    <sheet name="WP-TC3 Allowance" sheetId="36653" r:id="rId8"/>
    <sheet name="WP-Proj bill units" sheetId="36595" r:id="rId9"/>
    <sheet name="WP-LI Proj kW" sheetId="36596" r:id="rId10"/>
    <sheet name="WP-Standby Proj" sheetId="36598" r:id="rId11"/>
    <sheet name="WP-Historic Standby Daily kW" sheetId="36597" r:id="rId12"/>
  </sheets>
  <definedNames>
    <definedName name="_xlnm.Print_Area" localSheetId="4">'WP Prior Year Recovery'!$A$1:$D$41</definedName>
    <definedName name="_xlnm.Print_Area" localSheetId="8">'WP-Proj bill units'!$A$1:$N$18</definedName>
    <definedName name="_xlnm.Print_Area" localSheetId="2">'WP-Recovery by TC3 Class'!$A$1:$O$97</definedName>
    <definedName name="_xlnm.Print_Area" localSheetId="7">'WP-TC3 Allowance'!$A$6:$D$117</definedName>
    <definedName name="_xlnm.Print_Titles" localSheetId="0">'Attachment 1'!$A:$A</definedName>
    <definedName name="_xlnm.Print_Titles" localSheetId="11">'WP-Historic Standby Daily kW'!$A:$A,'WP-Historic Standby Daily kW'!$1:$3</definedName>
    <definedName name="_xlnm.Print_Titles" localSheetId="2">'WP-Recovery by TC3 Class'!$A:$A,'WP-Recovery by TC3 Class'!$1:$4</definedName>
    <definedName name="_xlnm.Print_Titles" localSheetId="10">'WP-Standby Proj'!$A:$A,'WP-Standby Proj'!$1:$3</definedName>
    <definedName name="_xlnm.Print_Titles" localSheetId="7">'WP-TC3 Allowance'!$1:$5</definedName>
  </definedNames>
  <calcPr calcId="145621"/>
</workbook>
</file>

<file path=xl/calcChain.xml><?xml version="1.0" encoding="utf-8"?>
<calcChain xmlns="http://schemas.openxmlformats.org/spreadsheetml/2006/main">
  <c r="D116" i="36653" l="1"/>
  <c r="B70" i="36653" l="1"/>
  <c r="O41" i="36597" l="1"/>
  <c r="N41" i="36597"/>
  <c r="M41" i="36597"/>
  <c r="L41" i="36597"/>
  <c r="K41" i="36597"/>
  <c r="J41" i="36597"/>
  <c r="I41" i="36597"/>
  <c r="H41" i="36597"/>
  <c r="G41" i="36597"/>
  <c r="F41" i="36597"/>
  <c r="E41" i="36597"/>
  <c r="D41" i="36597"/>
  <c r="C41" i="36597"/>
  <c r="B41" i="36597"/>
  <c r="O40" i="36597"/>
  <c r="N40" i="36597"/>
  <c r="O39" i="36597"/>
  <c r="N39" i="36597"/>
  <c r="O38" i="36597"/>
  <c r="N38" i="36597"/>
  <c r="O37" i="36597"/>
  <c r="N37" i="36597"/>
  <c r="O36" i="36597"/>
  <c r="N36" i="36597"/>
  <c r="O35" i="36597"/>
  <c r="N35" i="36597"/>
  <c r="O34" i="36597"/>
  <c r="N34" i="36597"/>
  <c r="O33" i="36597"/>
  <c r="N33" i="36597"/>
  <c r="O32" i="36597"/>
  <c r="N32" i="36597"/>
  <c r="O31" i="36597"/>
  <c r="N31" i="36597"/>
  <c r="O30" i="36597"/>
  <c r="N30" i="36597"/>
  <c r="O29" i="36597"/>
  <c r="N29" i="36597"/>
  <c r="O26" i="36597"/>
  <c r="N26" i="36597"/>
  <c r="M26" i="36597"/>
  <c r="L26" i="36597"/>
  <c r="K26" i="36597"/>
  <c r="J26" i="36597"/>
  <c r="I26" i="36597"/>
  <c r="H26" i="36597"/>
  <c r="G26" i="36597"/>
  <c r="F26" i="36597"/>
  <c r="E26" i="36597"/>
  <c r="D26" i="36597"/>
  <c r="C26" i="36597"/>
  <c r="B26" i="36597"/>
  <c r="O25" i="36597"/>
  <c r="N25" i="36597"/>
  <c r="O24" i="36597"/>
  <c r="N24" i="36597"/>
  <c r="O23" i="36597"/>
  <c r="N23" i="36597"/>
  <c r="O22" i="36597"/>
  <c r="N22" i="36597"/>
  <c r="O21" i="36597"/>
  <c r="N21" i="36597"/>
  <c r="O20" i="36597"/>
  <c r="N20" i="36597"/>
  <c r="O19" i="36597"/>
  <c r="N19" i="36597"/>
  <c r="O18" i="36597"/>
  <c r="N18" i="36597"/>
  <c r="O17" i="36597"/>
  <c r="N17" i="36597"/>
  <c r="O16" i="36597"/>
  <c r="N16" i="36597"/>
  <c r="O15" i="36597"/>
  <c r="N15" i="36597"/>
  <c r="O14" i="36597"/>
  <c r="N14" i="36597"/>
  <c r="O13" i="36597"/>
  <c r="N13" i="36597"/>
  <c r="O12" i="36597"/>
  <c r="N12" i="36597"/>
  <c r="O11" i="36597"/>
  <c r="N11" i="36597"/>
  <c r="O10" i="36597"/>
  <c r="N10" i="36597"/>
  <c r="O9" i="36597"/>
  <c r="N9" i="36597"/>
  <c r="O8" i="36597"/>
  <c r="N8" i="36597"/>
  <c r="O7" i="36597"/>
  <c r="N7" i="36597"/>
  <c r="O6" i="36597"/>
  <c r="N6" i="36597"/>
  <c r="O5" i="36597"/>
  <c r="N5" i="36597"/>
  <c r="M42" i="36598"/>
  <c r="L42" i="36598"/>
  <c r="K42" i="36598"/>
  <c r="J42" i="36598"/>
  <c r="N41" i="36598"/>
  <c r="M40" i="36598"/>
  <c r="L40" i="36598"/>
  <c r="K40" i="36598"/>
  <c r="J40" i="36598"/>
  <c r="I40" i="36598"/>
  <c r="H40" i="36598"/>
  <c r="G40" i="36598"/>
  <c r="F40" i="36598"/>
  <c r="E40" i="36598"/>
  <c r="D40" i="36598"/>
  <c r="C40" i="36598"/>
  <c r="B40" i="36598"/>
  <c r="N40" i="36598" s="1"/>
  <c r="O40" i="36598" s="1"/>
  <c r="M39" i="36598"/>
  <c r="L39" i="36598"/>
  <c r="K39" i="36598"/>
  <c r="J39" i="36598"/>
  <c r="I39" i="36598"/>
  <c r="H39" i="36598"/>
  <c r="G39" i="36598"/>
  <c r="F39" i="36598"/>
  <c r="E39" i="36598"/>
  <c r="D39" i="36598"/>
  <c r="C39" i="36598"/>
  <c r="B39" i="36598"/>
  <c r="N39" i="36598" s="1"/>
  <c r="O39" i="36598" s="1"/>
  <c r="M38" i="36598"/>
  <c r="L38" i="36598"/>
  <c r="K38" i="36598"/>
  <c r="J38" i="36598"/>
  <c r="I38" i="36598"/>
  <c r="H38" i="36598"/>
  <c r="G38" i="36598"/>
  <c r="F38" i="36598"/>
  <c r="E38" i="36598"/>
  <c r="D38" i="36598"/>
  <c r="C38" i="36598"/>
  <c r="B38" i="36598"/>
  <c r="M37" i="36598"/>
  <c r="L37" i="36598"/>
  <c r="K37" i="36598"/>
  <c r="J37" i="36598"/>
  <c r="I37" i="36598"/>
  <c r="H37" i="36598"/>
  <c r="G37" i="36598"/>
  <c r="F37" i="36598"/>
  <c r="E37" i="36598"/>
  <c r="D37" i="36598"/>
  <c r="C37" i="36598"/>
  <c r="B37" i="36598"/>
  <c r="N37" i="36598" s="1"/>
  <c r="O37" i="36598" s="1"/>
  <c r="M36" i="36598"/>
  <c r="L36" i="36598"/>
  <c r="K36" i="36598"/>
  <c r="J36" i="36598"/>
  <c r="I36" i="36598"/>
  <c r="H36" i="36598"/>
  <c r="G36" i="36598"/>
  <c r="F36" i="36598"/>
  <c r="E36" i="36598"/>
  <c r="D36" i="36598"/>
  <c r="C36" i="36598"/>
  <c r="B36" i="36598"/>
  <c r="N36" i="36598" s="1"/>
  <c r="O36" i="36598" s="1"/>
  <c r="M35" i="36598"/>
  <c r="L35" i="36598"/>
  <c r="K35" i="36598"/>
  <c r="J35" i="36598"/>
  <c r="I35" i="36598"/>
  <c r="H35" i="36598"/>
  <c r="G35" i="36598"/>
  <c r="F35" i="36598"/>
  <c r="E35" i="36598"/>
  <c r="D35" i="36598"/>
  <c r="C35" i="36598"/>
  <c r="B35" i="36598"/>
  <c r="M34" i="36598"/>
  <c r="L34" i="36598"/>
  <c r="K34" i="36598"/>
  <c r="J34" i="36598"/>
  <c r="I34" i="36598"/>
  <c r="H34" i="36598"/>
  <c r="G34" i="36598"/>
  <c r="F34" i="36598"/>
  <c r="E34" i="36598"/>
  <c r="D34" i="36598"/>
  <c r="C34" i="36598"/>
  <c r="B34" i="36598"/>
  <c r="N34" i="36598" s="1"/>
  <c r="O34" i="36598" s="1"/>
  <c r="M33" i="36598"/>
  <c r="L33" i="36598"/>
  <c r="K33" i="36598"/>
  <c r="J33" i="36598"/>
  <c r="I33" i="36598"/>
  <c r="H33" i="36598"/>
  <c r="G33" i="36598"/>
  <c r="F33" i="36598"/>
  <c r="E33" i="36598"/>
  <c r="D33" i="36598"/>
  <c r="C33" i="36598"/>
  <c r="B33" i="36598"/>
  <c r="M32" i="36598"/>
  <c r="L32" i="36598"/>
  <c r="K32" i="36598"/>
  <c r="J32" i="36598"/>
  <c r="I32" i="36598"/>
  <c r="H32" i="36598"/>
  <c r="G32" i="36598"/>
  <c r="F32" i="36598"/>
  <c r="E32" i="36598"/>
  <c r="D32" i="36598"/>
  <c r="C32" i="36598"/>
  <c r="B32" i="36598"/>
  <c r="N32" i="36598" s="1"/>
  <c r="O32" i="36598" s="1"/>
  <c r="M31" i="36598"/>
  <c r="L31" i="36598"/>
  <c r="K31" i="36598"/>
  <c r="J31" i="36598"/>
  <c r="I31" i="36598"/>
  <c r="H31" i="36598"/>
  <c r="G31" i="36598"/>
  <c r="F31" i="36598"/>
  <c r="E31" i="36598"/>
  <c r="D31" i="36598"/>
  <c r="C31" i="36598"/>
  <c r="B31" i="36598"/>
  <c r="N31" i="36598" s="1"/>
  <c r="O31" i="36598" s="1"/>
  <c r="M30" i="36598"/>
  <c r="L30" i="36598"/>
  <c r="K30" i="36598"/>
  <c r="J30" i="36598"/>
  <c r="I30" i="36598"/>
  <c r="H30" i="36598"/>
  <c r="G30" i="36598"/>
  <c r="F30" i="36598"/>
  <c r="E30" i="36598"/>
  <c r="D30" i="36598"/>
  <c r="C30" i="36598"/>
  <c r="B30" i="36598"/>
  <c r="M29" i="36598"/>
  <c r="L29" i="36598"/>
  <c r="K29" i="36598"/>
  <c r="J29" i="36598"/>
  <c r="I29" i="36598"/>
  <c r="H29" i="36598"/>
  <c r="G29" i="36598"/>
  <c r="F29" i="36598"/>
  <c r="E29" i="36598"/>
  <c r="D29" i="36598"/>
  <c r="C29" i="36598"/>
  <c r="B29" i="36598"/>
  <c r="N29" i="36598" s="1"/>
  <c r="O29" i="36598" s="1"/>
  <c r="N26" i="36598"/>
  <c r="M25" i="36598"/>
  <c r="L25" i="36598"/>
  <c r="K25" i="36598"/>
  <c r="J25" i="36598"/>
  <c r="I25" i="36598"/>
  <c r="H25" i="36598"/>
  <c r="G25" i="36598"/>
  <c r="F25" i="36598"/>
  <c r="E25" i="36598"/>
  <c r="D25" i="36598"/>
  <c r="C25" i="36598"/>
  <c r="B25" i="36598"/>
  <c r="M24" i="36598"/>
  <c r="L24" i="36598"/>
  <c r="K24" i="36598"/>
  <c r="J24" i="36598"/>
  <c r="I24" i="36598"/>
  <c r="H24" i="36598"/>
  <c r="G24" i="36598"/>
  <c r="F24" i="36598"/>
  <c r="E24" i="36598"/>
  <c r="D24" i="36598"/>
  <c r="C24" i="36598"/>
  <c r="B24" i="36598"/>
  <c r="M23" i="36598"/>
  <c r="L23" i="36598"/>
  <c r="K23" i="36598"/>
  <c r="J23" i="36598"/>
  <c r="I23" i="36598"/>
  <c r="H23" i="36598"/>
  <c r="G23" i="36598"/>
  <c r="F23" i="36598"/>
  <c r="E23" i="36598"/>
  <c r="D23" i="36598"/>
  <c r="C23" i="36598"/>
  <c r="B23" i="36598"/>
  <c r="M22" i="36598"/>
  <c r="L22" i="36598"/>
  <c r="K22" i="36598"/>
  <c r="J22" i="36598"/>
  <c r="I22" i="36598"/>
  <c r="H22" i="36598"/>
  <c r="G22" i="36598"/>
  <c r="F22" i="36598"/>
  <c r="E22" i="36598"/>
  <c r="D22" i="36598"/>
  <c r="C22" i="36598"/>
  <c r="B22" i="36598"/>
  <c r="M21" i="36598"/>
  <c r="L21" i="36598"/>
  <c r="K21" i="36598"/>
  <c r="J21" i="36598"/>
  <c r="I21" i="36598"/>
  <c r="H21" i="36598"/>
  <c r="G21" i="36598"/>
  <c r="F21" i="36598"/>
  <c r="E21" i="36598"/>
  <c r="D21" i="36598"/>
  <c r="C21" i="36598"/>
  <c r="B21" i="36598"/>
  <c r="M20" i="36598"/>
  <c r="L20" i="36598"/>
  <c r="K20" i="36598"/>
  <c r="J20" i="36598"/>
  <c r="I20" i="36598"/>
  <c r="H20" i="36598"/>
  <c r="G20" i="36598"/>
  <c r="F20" i="36598"/>
  <c r="E20" i="36598"/>
  <c r="D20" i="36598"/>
  <c r="C20" i="36598"/>
  <c r="B20" i="36598"/>
  <c r="M19" i="36598"/>
  <c r="L19" i="36598"/>
  <c r="K19" i="36598"/>
  <c r="J19" i="36598"/>
  <c r="I19" i="36598"/>
  <c r="H19" i="36598"/>
  <c r="G19" i="36598"/>
  <c r="F19" i="36598"/>
  <c r="E19" i="36598"/>
  <c r="D19" i="36598"/>
  <c r="C19" i="36598"/>
  <c r="B19" i="36598"/>
  <c r="M18" i="36598"/>
  <c r="L18" i="36598"/>
  <c r="K18" i="36598"/>
  <c r="J18" i="36598"/>
  <c r="I18" i="36598"/>
  <c r="H18" i="36598"/>
  <c r="G18" i="36598"/>
  <c r="F18" i="36598"/>
  <c r="E18" i="36598"/>
  <c r="D18" i="36598"/>
  <c r="C18" i="36598"/>
  <c r="B18" i="36598"/>
  <c r="M17" i="36598"/>
  <c r="L17" i="36598"/>
  <c r="K17" i="36598"/>
  <c r="J17" i="36598"/>
  <c r="I17" i="36598"/>
  <c r="H17" i="36598"/>
  <c r="G17" i="36598"/>
  <c r="F17" i="36598"/>
  <c r="E17" i="36598"/>
  <c r="D17" i="36598"/>
  <c r="C17" i="36598"/>
  <c r="B17" i="36598"/>
  <c r="M16" i="36598"/>
  <c r="L16" i="36598"/>
  <c r="K16" i="36598"/>
  <c r="J16" i="36598"/>
  <c r="I16" i="36598"/>
  <c r="H16" i="36598"/>
  <c r="G16" i="36598"/>
  <c r="F16" i="36598"/>
  <c r="E16" i="36598"/>
  <c r="D16" i="36598"/>
  <c r="C16" i="36598"/>
  <c r="B16" i="36598"/>
  <c r="M15" i="36598"/>
  <c r="L15" i="36598"/>
  <c r="K15" i="36598"/>
  <c r="J15" i="36598"/>
  <c r="I15" i="36598"/>
  <c r="H15" i="36598"/>
  <c r="G15" i="36598"/>
  <c r="F15" i="36598"/>
  <c r="E15" i="36598"/>
  <c r="D15" i="36598"/>
  <c r="C15" i="36598"/>
  <c r="B15" i="36598"/>
  <c r="M14" i="36598"/>
  <c r="L14" i="36598"/>
  <c r="K14" i="36598"/>
  <c r="J14" i="36598"/>
  <c r="I14" i="36598"/>
  <c r="H14" i="36598"/>
  <c r="G14" i="36598"/>
  <c r="F14" i="36598"/>
  <c r="E14" i="36598"/>
  <c r="D14" i="36598"/>
  <c r="C14" i="36598"/>
  <c r="B14" i="36598"/>
  <c r="M13" i="36598"/>
  <c r="L13" i="36598"/>
  <c r="K13" i="36598"/>
  <c r="J13" i="36598"/>
  <c r="I13" i="36598"/>
  <c r="H13" i="36598"/>
  <c r="G13" i="36598"/>
  <c r="F13" i="36598"/>
  <c r="E13" i="36598"/>
  <c r="D13" i="36598"/>
  <c r="C13" i="36598"/>
  <c r="B13" i="36598"/>
  <c r="M12" i="36598"/>
  <c r="L12" i="36598"/>
  <c r="K12" i="36598"/>
  <c r="J12" i="36598"/>
  <c r="I12" i="36598"/>
  <c r="H12" i="36598"/>
  <c r="G12" i="36598"/>
  <c r="F12" i="36598"/>
  <c r="E12" i="36598"/>
  <c r="D12" i="36598"/>
  <c r="C12" i="36598"/>
  <c r="B12" i="36598"/>
  <c r="M11" i="36598"/>
  <c r="L11" i="36598"/>
  <c r="K11" i="36598"/>
  <c r="J11" i="36598"/>
  <c r="I11" i="36598"/>
  <c r="H11" i="36598"/>
  <c r="G11" i="36598"/>
  <c r="F11" i="36598"/>
  <c r="E11" i="36598"/>
  <c r="D11" i="36598"/>
  <c r="C11" i="36598"/>
  <c r="B11" i="36598"/>
  <c r="M10" i="36598"/>
  <c r="L10" i="36598"/>
  <c r="K10" i="36598"/>
  <c r="J10" i="36598"/>
  <c r="I10" i="36598"/>
  <c r="H10" i="36598"/>
  <c r="G10" i="36598"/>
  <c r="F10" i="36598"/>
  <c r="E10" i="36598"/>
  <c r="D10" i="36598"/>
  <c r="C10" i="36598"/>
  <c r="B10" i="36598"/>
  <c r="M9" i="36598"/>
  <c r="L9" i="36598"/>
  <c r="K9" i="36598"/>
  <c r="J9" i="36598"/>
  <c r="I9" i="36598"/>
  <c r="H9" i="36598"/>
  <c r="G9" i="36598"/>
  <c r="F9" i="36598"/>
  <c r="E9" i="36598"/>
  <c r="D9" i="36598"/>
  <c r="C9" i="36598"/>
  <c r="B9" i="36598"/>
  <c r="M8" i="36598"/>
  <c r="L8" i="36598"/>
  <c r="K8" i="36598"/>
  <c r="J8" i="36598"/>
  <c r="I8" i="36598"/>
  <c r="H8" i="36598"/>
  <c r="G8" i="36598"/>
  <c r="F8" i="36598"/>
  <c r="E8" i="36598"/>
  <c r="D8" i="36598"/>
  <c r="C8" i="36598"/>
  <c r="B8" i="36598"/>
  <c r="M7" i="36598"/>
  <c r="L7" i="36598"/>
  <c r="K7" i="36598"/>
  <c r="J7" i="36598"/>
  <c r="I7" i="36598"/>
  <c r="H7" i="36598"/>
  <c r="G7" i="36598"/>
  <c r="F7" i="36598"/>
  <c r="E7" i="36598"/>
  <c r="D7" i="36598"/>
  <c r="C7" i="36598"/>
  <c r="B7" i="36598"/>
  <c r="M6" i="36598"/>
  <c r="L6" i="36598"/>
  <c r="K6" i="36598"/>
  <c r="J6" i="36598"/>
  <c r="I6" i="36598"/>
  <c r="H6" i="36598"/>
  <c r="G6" i="36598"/>
  <c r="F6" i="36598"/>
  <c r="E6" i="36598"/>
  <c r="D6" i="36598"/>
  <c r="C6" i="36598"/>
  <c r="B6" i="36598"/>
  <c r="M5" i="36598"/>
  <c r="L5" i="36598"/>
  <c r="K5" i="36598"/>
  <c r="J5" i="36598"/>
  <c r="I5" i="36598"/>
  <c r="H5" i="36598"/>
  <c r="G5" i="36598"/>
  <c r="F5" i="36598"/>
  <c r="E5" i="36598"/>
  <c r="D5" i="36598"/>
  <c r="C5" i="36598"/>
  <c r="B5" i="36598"/>
  <c r="B31" i="36596"/>
  <c r="O30" i="36596"/>
  <c r="N30" i="36596"/>
  <c r="M30" i="36596"/>
  <c r="L30" i="36596"/>
  <c r="K30" i="36596"/>
  <c r="J30" i="36596"/>
  <c r="I30" i="36596"/>
  <c r="H30" i="36596"/>
  <c r="G30" i="36596"/>
  <c r="F30" i="36596"/>
  <c r="E30" i="36596"/>
  <c r="D30" i="36596"/>
  <c r="O29" i="36596"/>
  <c r="N29" i="36596"/>
  <c r="M29" i="36596"/>
  <c r="L29" i="36596"/>
  <c r="K29" i="36596"/>
  <c r="J29" i="36596"/>
  <c r="I29" i="36596"/>
  <c r="H29" i="36596"/>
  <c r="G29" i="36596"/>
  <c r="F29" i="36596"/>
  <c r="P29" i="36596" s="1"/>
  <c r="Q29" i="36596" s="1"/>
  <c r="E29" i="36596"/>
  <c r="D29" i="36596"/>
  <c r="O28" i="36596"/>
  <c r="N28" i="36596"/>
  <c r="M28" i="36596"/>
  <c r="L28" i="36596"/>
  <c r="K28" i="36596"/>
  <c r="J28" i="36596"/>
  <c r="I28" i="36596"/>
  <c r="H28" i="36596"/>
  <c r="G28" i="36596"/>
  <c r="F28" i="36596"/>
  <c r="E28" i="36596"/>
  <c r="D28" i="36596"/>
  <c r="O27" i="36596"/>
  <c r="N27" i="36596"/>
  <c r="M27" i="36596"/>
  <c r="L27" i="36596"/>
  <c r="K27" i="36596"/>
  <c r="J27" i="36596"/>
  <c r="I27" i="36596"/>
  <c r="H27" i="36596"/>
  <c r="G27" i="36596"/>
  <c r="F27" i="36596"/>
  <c r="E27" i="36596"/>
  <c r="D27" i="36596"/>
  <c r="O26" i="36596"/>
  <c r="N26" i="36596"/>
  <c r="M26" i="36596"/>
  <c r="L26" i="36596"/>
  <c r="K26" i="36596"/>
  <c r="J26" i="36596"/>
  <c r="I26" i="36596"/>
  <c r="H26" i="36596"/>
  <c r="G26" i="36596"/>
  <c r="F26" i="36596"/>
  <c r="E26" i="36596"/>
  <c r="D26" i="36596"/>
  <c r="O25" i="36596"/>
  <c r="N25" i="36596"/>
  <c r="M25" i="36596"/>
  <c r="L25" i="36596"/>
  <c r="K25" i="36596"/>
  <c r="J25" i="36596"/>
  <c r="I25" i="36596"/>
  <c r="H25" i="36596"/>
  <c r="G25" i="36596"/>
  <c r="F25" i="36596"/>
  <c r="E25" i="36596"/>
  <c r="D25" i="36596"/>
  <c r="O24" i="36596"/>
  <c r="N24" i="36596"/>
  <c r="M24" i="36596"/>
  <c r="L24" i="36596"/>
  <c r="K24" i="36596"/>
  <c r="J24" i="36596"/>
  <c r="I24" i="36596"/>
  <c r="H24" i="36596"/>
  <c r="G24" i="36596"/>
  <c r="F24" i="36596"/>
  <c r="E24" i="36596"/>
  <c r="D24" i="36596"/>
  <c r="O23" i="36596"/>
  <c r="N23" i="36596"/>
  <c r="M23" i="36596"/>
  <c r="L23" i="36596"/>
  <c r="K23" i="36596"/>
  <c r="J23" i="36596"/>
  <c r="I23" i="36596"/>
  <c r="H23" i="36596"/>
  <c r="G23" i="36596"/>
  <c r="F23" i="36596"/>
  <c r="E23" i="36596"/>
  <c r="D23" i="36596"/>
  <c r="O22" i="36596"/>
  <c r="N22" i="36596"/>
  <c r="M22" i="36596"/>
  <c r="L22" i="36596"/>
  <c r="K22" i="36596"/>
  <c r="J22" i="36596"/>
  <c r="I22" i="36596"/>
  <c r="H22" i="36596"/>
  <c r="G22" i="36596"/>
  <c r="F22" i="36596"/>
  <c r="E22" i="36596"/>
  <c r="D22" i="36596"/>
  <c r="O21" i="36596"/>
  <c r="N21" i="36596"/>
  <c r="M21" i="36596"/>
  <c r="L21" i="36596"/>
  <c r="K21" i="36596"/>
  <c r="J21" i="36596"/>
  <c r="I21" i="36596"/>
  <c r="H21" i="36596"/>
  <c r="G21" i="36596"/>
  <c r="F21" i="36596"/>
  <c r="E21" i="36596"/>
  <c r="D21" i="36596"/>
  <c r="O20" i="36596"/>
  <c r="N20" i="36596"/>
  <c r="M20" i="36596"/>
  <c r="L20" i="36596"/>
  <c r="K20" i="36596"/>
  <c r="J20" i="36596"/>
  <c r="I20" i="36596"/>
  <c r="H20" i="36596"/>
  <c r="G20" i="36596"/>
  <c r="F20" i="36596"/>
  <c r="E20" i="36596"/>
  <c r="D20" i="36596"/>
  <c r="O18" i="36596"/>
  <c r="M14" i="36595" s="1"/>
  <c r="N18" i="36596"/>
  <c r="M18" i="36596"/>
  <c r="L18" i="36596"/>
  <c r="K18" i="36596"/>
  <c r="I14" i="36595" s="1"/>
  <c r="J18" i="36596"/>
  <c r="H14" i="36595" s="1"/>
  <c r="I18" i="36596"/>
  <c r="G14" i="36595" s="1"/>
  <c r="H18" i="36596"/>
  <c r="G18" i="36596"/>
  <c r="E14" i="36595" s="1"/>
  <c r="F18" i="36596"/>
  <c r="D14" i="36595" s="1"/>
  <c r="E18" i="36596"/>
  <c r="C14" i="36595" s="1"/>
  <c r="D18" i="36596"/>
  <c r="B14" i="36595" s="1"/>
  <c r="B18" i="36596"/>
  <c r="P17" i="36596"/>
  <c r="Q17" i="36596" s="1"/>
  <c r="B16" i="36596"/>
  <c r="O15" i="36596"/>
  <c r="N15" i="36596"/>
  <c r="M15" i="36596"/>
  <c r="L15" i="36596"/>
  <c r="K15" i="36596"/>
  <c r="J15" i="36596"/>
  <c r="I15" i="36596"/>
  <c r="H15" i="36596"/>
  <c r="G15" i="36596"/>
  <c r="F15" i="36596"/>
  <c r="E15" i="36596"/>
  <c r="D15" i="36596"/>
  <c r="P15" i="36596" s="1"/>
  <c r="Q15" i="36596" s="1"/>
  <c r="O14" i="36596"/>
  <c r="N14" i="36596"/>
  <c r="M14" i="36596"/>
  <c r="L14" i="36596"/>
  <c r="K14" i="36596"/>
  <c r="J14" i="36596"/>
  <c r="I14" i="36596"/>
  <c r="H14" i="36596"/>
  <c r="G14" i="36596"/>
  <c r="F14" i="36596"/>
  <c r="E14" i="36596"/>
  <c r="D14" i="36596"/>
  <c r="P14" i="36596" s="1"/>
  <c r="Q14" i="36596" s="1"/>
  <c r="O13" i="36596"/>
  <c r="N13" i="36596"/>
  <c r="M13" i="36596"/>
  <c r="L13" i="36596"/>
  <c r="K13" i="36596"/>
  <c r="J13" i="36596"/>
  <c r="I13" i="36596"/>
  <c r="H13" i="36596"/>
  <c r="G13" i="36596"/>
  <c r="F13" i="36596"/>
  <c r="E13" i="36596"/>
  <c r="D13" i="36596"/>
  <c r="P13" i="36596" s="1"/>
  <c r="Q13" i="36596" s="1"/>
  <c r="O12" i="36596"/>
  <c r="N12" i="36596"/>
  <c r="M12" i="36596"/>
  <c r="L12" i="36596"/>
  <c r="K12" i="36596"/>
  <c r="J12" i="36596"/>
  <c r="I12" i="36596"/>
  <c r="H12" i="36596"/>
  <c r="G12" i="36596"/>
  <c r="F12" i="36596"/>
  <c r="E12" i="36596"/>
  <c r="D12" i="36596"/>
  <c r="P12" i="36596" s="1"/>
  <c r="Q12" i="36596" s="1"/>
  <c r="O11" i="36596"/>
  <c r="N11" i="36596"/>
  <c r="M11" i="36596"/>
  <c r="L11" i="36596"/>
  <c r="K11" i="36596"/>
  <c r="J11" i="36596"/>
  <c r="I11" i="36596"/>
  <c r="H11" i="36596"/>
  <c r="G11" i="36596"/>
  <c r="F11" i="36596"/>
  <c r="E11" i="36596"/>
  <c r="D11" i="36596"/>
  <c r="P11" i="36596" s="1"/>
  <c r="Q11" i="36596" s="1"/>
  <c r="O10" i="36596"/>
  <c r="N10" i="36596"/>
  <c r="M10" i="36596"/>
  <c r="L10" i="36596"/>
  <c r="K10" i="36596"/>
  <c r="J10" i="36596"/>
  <c r="I10" i="36596"/>
  <c r="H10" i="36596"/>
  <c r="G10" i="36596"/>
  <c r="F10" i="36596"/>
  <c r="E10" i="36596"/>
  <c r="D10" i="36596"/>
  <c r="P10" i="36596" s="1"/>
  <c r="Q10" i="36596" s="1"/>
  <c r="O9" i="36596"/>
  <c r="N9" i="36596"/>
  <c r="M9" i="36596"/>
  <c r="L9" i="36596"/>
  <c r="K9" i="36596"/>
  <c r="J9" i="36596"/>
  <c r="I9" i="36596"/>
  <c r="H9" i="36596"/>
  <c r="G9" i="36596"/>
  <c r="F9" i="36596"/>
  <c r="E9" i="36596"/>
  <c r="D9" i="36596"/>
  <c r="P9" i="36596" s="1"/>
  <c r="Q9" i="36596" s="1"/>
  <c r="O8" i="36596"/>
  <c r="N8" i="36596"/>
  <c r="M8" i="36596"/>
  <c r="L8" i="36596"/>
  <c r="K8" i="36596"/>
  <c r="J8" i="36596"/>
  <c r="I8" i="36596"/>
  <c r="H8" i="36596"/>
  <c r="G8" i="36596"/>
  <c r="F8" i="36596"/>
  <c r="E8" i="36596"/>
  <c r="D8" i="36596"/>
  <c r="P8" i="36596" s="1"/>
  <c r="Q8" i="36596" s="1"/>
  <c r="O7" i="36596"/>
  <c r="N7" i="36596"/>
  <c r="M7" i="36596"/>
  <c r="L7" i="36596"/>
  <c r="K7" i="36596"/>
  <c r="J7" i="36596"/>
  <c r="I7" i="36596"/>
  <c r="H7" i="36596"/>
  <c r="G7" i="36596"/>
  <c r="F7" i="36596"/>
  <c r="E7" i="36596"/>
  <c r="D7" i="36596"/>
  <c r="P7" i="36596" s="1"/>
  <c r="Q7" i="36596" s="1"/>
  <c r="O6" i="36596"/>
  <c r="N6" i="36596"/>
  <c r="M6" i="36596"/>
  <c r="L6" i="36596"/>
  <c r="K6" i="36596"/>
  <c r="J6" i="36596"/>
  <c r="I6" i="36596"/>
  <c r="H6" i="36596"/>
  <c r="G6" i="36596"/>
  <c r="F6" i="36596"/>
  <c r="E6" i="36596"/>
  <c r="D6" i="36596"/>
  <c r="P6" i="36596" s="1"/>
  <c r="Q6" i="36596" s="1"/>
  <c r="O5" i="36596"/>
  <c r="N5" i="36596"/>
  <c r="M5" i="36596"/>
  <c r="L5" i="36596"/>
  <c r="K5" i="36596"/>
  <c r="J5" i="36596"/>
  <c r="I5" i="36596"/>
  <c r="H5" i="36596"/>
  <c r="G5" i="36596"/>
  <c r="F5" i="36596"/>
  <c r="E5" i="36596"/>
  <c r="D5" i="36596"/>
  <c r="O4" i="36596"/>
  <c r="N4" i="36596"/>
  <c r="M4" i="36596"/>
  <c r="L4" i="36596"/>
  <c r="K4" i="36596"/>
  <c r="J4" i="36596"/>
  <c r="I4" i="36596"/>
  <c r="H4" i="36596"/>
  <c r="G4" i="36596"/>
  <c r="F4" i="36596"/>
  <c r="E4" i="36596"/>
  <c r="D4" i="36596"/>
  <c r="P4" i="36596" s="1"/>
  <c r="M18" i="36595"/>
  <c r="L18" i="36595"/>
  <c r="K18" i="36595"/>
  <c r="J18" i="36595"/>
  <c r="I18" i="36595"/>
  <c r="H18" i="36595"/>
  <c r="G18" i="36595"/>
  <c r="F18" i="36595"/>
  <c r="E18" i="36595"/>
  <c r="D18" i="36595"/>
  <c r="C18" i="36595"/>
  <c r="B18" i="36595"/>
  <c r="M17" i="36595"/>
  <c r="L17" i="36595"/>
  <c r="K17" i="36595"/>
  <c r="J17" i="36595"/>
  <c r="I17" i="36595"/>
  <c r="H17" i="36595"/>
  <c r="G17" i="36595"/>
  <c r="F17" i="36595"/>
  <c r="E17" i="36595"/>
  <c r="D17" i="36595"/>
  <c r="C17" i="36595"/>
  <c r="B17" i="36595"/>
  <c r="M15" i="36595"/>
  <c r="L15" i="36595"/>
  <c r="K15" i="36595"/>
  <c r="J15" i="36595"/>
  <c r="I15" i="36595"/>
  <c r="H15" i="36595"/>
  <c r="G15" i="36595"/>
  <c r="F15" i="36595"/>
  <c r="E15" i="36595"/>
  <c r="D15" i="36595"/>
  <c r="C15" i="36595"/>
  <c r="B15" i="36595"/>
  <c r="L14" i="36595"/>
  <c r="K14" i="36595"/>
  <c r="J14" i="36595"/>
  <c r="F14" i="36595"/>
  <c r="N12" i="36595"/>
  <c r="F18" i="1" s="1"/>
  <c r="N10" i="36595"/>
  <c r="N8" i="36595"/>
  <c r="F14" i="1" s="1"/>
  <c r="N6" i="36595"/>
  <c r="C117" i="36653"/>
  <c r="B117" i="36653"/>
  <c r="D115" i="36653"/>
  <c r="D114" i="36653"/>
  <c r="D113" i="36653"/>
  <c r="D112" i="36653"/>
  <c r="D111" i="36653"/>
  <c r="D110" i="36653"/>
  <c r="D109" i="36653"/>
  <c r="D108" i="36653"/>
  <c r="D107" i="36653"/>
  <c r="D106" i="36653"/>
  <c r="D105" i="36653"/>
  <c r="D104" i="36653"/>
  <c r="D103" i="36653"/>
  <c r="D102" i="36653"/>
  <c r="D101" i="36653"/>
  <c r="D100" i="36653"/>
  <c r="D99" i="36653"/>
  <c r="D98" i="36653"/>
  <c r="D97" i="36653"/>
  <c r="D96" i="36653"/>
  <c r="D95" i="36653"/>
  <c r="D94" i="36653"/>
  <c r="D93" i="36653"/>
  <c r="D92" i="36653"/>
  <c r="D91" i="36653"/>
  <c r="D90" i="36653"/>
  <c r="D89" i="36653"/>
  <c r="D88" i="36653"/>
  <c r="D87" i="36653"/>
  <c r="D86" i="36653"/>
  <c r="D85" i="36653"/>
  <c r="D84" i="36653"/>
  <c r="D83" i="36653"/>
  <c r="D82" i="36653"/>
  <c r="D81" i="36653"/>
  <c r="D80" i="36653"/>
  <c r="D79" i="36653"/>
  <c r="D78" i="36653"/>
  <c r="D77" i="36653"/>
  <c r="D76" i="36653"/>
  <c r="D75" i="36653"/>
  <c r="D74" i="36653"/>
  <c r="D73" i="36653"/>
  <c r="D72" i="36653"/>
  <c r="D71" i="36653"/>
  <c r="D70" i="36653"/>
  <c r="D69" i="36653"/>
  <c r="D68" i="36653"/>
  <c r="D67" i="36653"/>
  <c r="D66" i="36653"/>
  <c r="D65" i="36653"/>
  <c r="D64" i="36653"/>
  <c r="D63" i="36653"/>
  <c r="D62" i="36653"/>
  <c r="D61" i="36653"/>
  <c r="D60" i="36653"/>
  <c r="D59" i="36653"/>
  <c r="D58" i="36653"/>
  <c r="D57" i="36653"/>
  <c r="D56" i="36653"/>
  <c r="D55" i="36653"/>
  <c r="D54" i="36653"/>
  <c r="D53" i="36653"/>
  <c r="D52" i="36653"/>
  <c r="D51" i="36653"/>
  <c r="D50" i="36653"/>
  <c r="D49" i="36653"/>
  <c r="D48" i="36653"/>
  <c r="D47" i="36653"/>
  <c r="D46" i="36653"/>
  <c r="D45" i="36653"/>
  <c r="D44" i="36653"/>
  <c r="D43" i="36653"/>
  <c r="D42" i="36653"/>
  <c r="D41" i="36653"/>
  <c r="D40" i="36653"/>
  <c r="D39" i="36653"/>
  <c r="D38" i="36653"/>
  <c r="D37" i="36653"/>
  <c r="D36" i="36653"/>
  <c r="D35" i="36653"/>
  <c r="D34" i="36653"/>
  <c r="D33" i="36653"/>
  <c r="D32" i="36653"/>
  <c r="D31" i="36653"/>
  <c r="D30" i="36653"/>
  <c r="D29" i="36653"/>
  <c r="D28" i="36653"/>
  <c r="D27" i="36653"/>
  <c r="D26" i="36653"/>
  <c r="D25" i="36653"/>
  <c r="D24" i="36653"/>
  <c r="D23" i="36653"/>
  <c r="D22" i="36653"/>
  <c r="D21" i="36653"/>
  <c r="D20" i="36653"/>
  <c r="D19" i="36653"/>
  <c r="D18" i="36653"/>
  <c r="D17" i="36653"/>
  <c r="D16" i="36653"/>
  <c r="D15" i="36653"/>
  <c r="D14" i="36653"/>
  <c r="D13" i="36653"/>
  <c r="D12" i="36653"/>
  <c r="D11" i="36653"/>
  <c r="D10" i="36653"/>
  <c r="D9" i="36653"/>
  <c r="D8" i="36653"/>
  <c r="D7" i="36653"/>
  <c r="A7" i="36653"/>
  <c r="A8" i="36653" s="1"/>
  <c r="A9" i="36653" s="1"/>
  <c r="A10" i="36653" s="1"/>
  <c r="A11" i="36653" s="1"/>
  <c r="A12" i="36653" s="1"/>
  <c r="A13" i="36653" s="1"/>
  <c r="A14" i="36653" s="1"/>
  <c r="A15" i="36653" s="1"/>
  <c r="A16" i="36653" s="1"/>
  <c r="A17" i="36653" s="1"/>
  <c r="A18" i="36653" s="1"/>
  <c r="A19" i="36653" s="1"/>
  <c r="A20" i="36653" s="1"/>
  <c r="A21" i="36653" s="1"/>
  <c r="A22" i="36653" s="1"/>
  <c r="A23" i="36653" s="1"/>
  <c r="A24" i="36653" s="1"/>
  <c r="A25" i="36653" s="1"/>
  <c r="A26" i="36653" s="1"/>
  <c r="A27" i="36653" s="1"/>
  <c r="A28" i="36653" s="1"/>
  <c r="A29" i="36653" s="1"/>
  <c r="A30" i="36653" s="1"/>
  <c r="A31" i="36653" s="1"/>
  <c r="A32" i="36653" s="1"/>
  <c r="A33" i="36653" s="1"/>
  <c r="A34" i="36653" s="1"/>
  <c r="A35" i="36653" s="1"/>
  <c r="A36" i="36653" s="1"/>
  <c r="A37" i="36653" s="1"/>
  <c r="A38" i="36653" s="1"/>
  <c r="A39" i="36653" s="1"/>
  <c r="A40" i="36653" s="1"/>
  <c r="A41" i="36653" s="1"/>
  <c r="A42" i="36653" s="1"/>
  <c r="A43" i="36653" s="1"/>
  <c r="A44" i="36653" s="1"/>
  <c r="A45" i="36653" s="1"/>
  <c r="A46" i="36653" s="1"/>
  <c r="A47" i="36653" s="1"/>
  <c r="A48" i="36653" s="1"/>
  <c r="A49" i="36653" s="1"/>
  <c r="A50" i="36653" s="1"/>
  <c r="A51" i="36653" s="1"/>
  <c r="A52" i="36653" s="1"/>
  <c r="A53" i="36653" s="1"/>
  <c r="A54" i="36653" s="1"/>
  <c r="A55" i="36653" s="1"/>
  <c r="A56" i="36653" s="1"/>
  <c r="A57" i="36653" s="1"/>
  <c r="A58" i="36653" s="1"/>
  <c r="A59" i="36653" s="1"/>
  <c r="A60" i="36653" s="1"/>
  <c r="A61" i="36653" s="1"/>
  <c r="A62" i="36653" s="1"/>
  <c r="A63" i="36653" s="1"/>
  <c r="A64" i="36653" s="1"/>
  <c r="A65" i="36653" s="1"/>
  <c r="A66" i="36653" s="1"/>
  <c r="A67" i="36653" s="1"/>
  <c r="A68" i="36653" s="1"/>
  <c r="A69" i="36653" s="1"/>
  <c r="A70" i="36653" s="1"/>
  <c r="A71" i="36653" s="1"/>
  <c r="A72" i="36653" s="1"/>
  <c r="A73" i="36653" s="1"/>
  <c r="A74" i="36653" s="1"/>
  <c r="A75" i="36653" s="1"/>
  <c r="A76" i="36653" s="1"/>
  <c r="A77" i="36653" s="1"/>
  <c r="A78" i="36653" s="1"/>
  <c r="A79" i="36653" s="1"/>
  <c r="A80" i="36653" s="1"/>
  <c r="A81" i="36653" s="1"/>
  <c r="A82" i="36653" s="1"/>
  <c r="A83" i="36653" s="1"/>
  <c r="A84" i="36653" s="1"/>
  <c r="A85" i="36653" s="1"/>
  <c r="A86" i="36653" s="1"/>
  <c r="A87" i="36653" s="1"/>
  <c r="A88" i="36653" s="1"/>
  <c r="A89" i="36653" s="1"/>
  <c r="A90" i="36653" s="1"/>
  <c r="A91" i="36653" s="1"/>
  <c r="A92" i="36653" s="1"/>
  <c r="A93" i="36653" s="1"/>
  <c r="A94" i="36653" s="1"/>
  <c r="A95" i="36653" s="1"/>
  <c r="A96" i="36653" s="1"/>
  <c r="A97" i="36653" s="1"/>
  <c r="A98" i="36653" s="1"/>
  <c r="A99" i="36653" s="1"/>
  <c r="A100" i="36653" s="1"/>
  <c r="A101" i="36653" s="1"/>
  <c r="A102" i="36653" s="1"/>
  <c r="A103" i="36653" s="1"/>
  <c r="A104" i="36653" s="1"/>
  <c r="A105" i="36653" s="1"/>
  <c r="A106" i="36653" s="1"/>
  <c r="A107" i="36653" s="1"/>
  <c r="A108" i="36653" s="1"/>
  <c r="A109" i="36653" s="1"/>
  <c r="A110" i="36653" s="1"/>
  <c r="A111" i="36653" s="1"/>
  <c r="A112" i="36653" s="1"/>
  <c r="A113" i="36653" s="1"/>
  <c r="A114" i="36653" s="1"/>
  <c r="A115" i="36653" s="1"/>
  <c r="A116" i="36653" s="1"/>
  <c r="D6" i="36653"/>
  <c r="E23" i="36659"/>
  <c r="F21" i="36659"/>
  <c r="E21" i="36659"/>
  <c r="D21" i="36659"/>
  <c r="C21" i="36659"/>
  <c r="B21" i="36659"/>
  <c r="F20" i="36659"/>
  <c r="F19" i="36659"/>
  <c r="F18" i="36659"/>
  <c r="F17" i="36659"/>
  <c r="F16" i="36659"/>
  <c r="F15" i="36659"/>
  <c r="F14" i="36659"/>
  <c r="F13" i="36659"/>
  <c r="F12" i="36659"/>
  <c r="F11" i="36659"/>
  <c r="F10" i="36659"/>
  <c r="F9" i="36659"/>
  <c r="F8" i="36659"/>
  <c r="G24" i="36666"/>
  <c r="E24" i="36666"/>
  <c r="C24" i="36666"/>
  <c r="G21" i="36666"/>
  <c r="E21" i="36666"/>
  <c r="C21" i="36666"/>
  <c r="G20" i="36666"/>
  <c r="G19" i="36666"/>
  <c r="G15" i="36666"/>
  <c r="E15" i="36666"/>
  <c r="C15" i="36666"/>
  <c r="G14" i="36666"/>
  <c r="G13" i="36666"/>
  <c r="G9" i="36666"/>
  <c r="E9" i="36666"/>
  <c r="C9" i="36666"/>
  <c r="G8" i="36666"/>
  <c r="G7" i="36666"/>
  <c r="C37" i="36665"/>
  <c r="C35" i="36665"/>
  <c r="C33" i="36665"/>
  <c r="C22" i="36665"/>
  <c r="C21" i="36665"/>
  <c r="C20" i="36665"/>
  <c r="C19" i="36665"/>
  <c r="C14" i="36665"/>
  <c r="C12" i="36665"/>
  <c r="C10" i="36665"/>
  <c r="F169" i="36663"/>
  <c r="E169" i="36663"/>
  <c r="D169" i="36663"/>
  <c r="C169" i="36663"/>
  <c r="B169" i="36663"/>
  <c r="F168" i="36663"/>
  <c r="E168" i="36663"/>
  <c r="D168" i="36663"/>
  <c r="C168" i="36663"/>
  <c r="B168" i="36663"/>
  <c r="F167" i="36663"/>
  <c r="E167" i="36663"/>
  <c r="D167" i="36663"/>
  <c r="C167" i="36663"/>
  <c r="B167" i="36663"/>
  <c r="F166" i="36663"/>
  <c r="E166" i="36663"/>
  <c r="D166" i="36663"/>
  <c r="C166" i="36663"/>
  <c r="B166" i="36663"/>
  <c r="F165" i="36663"/>
  <c r="E165" i="36663"/>
  <c r="D165" i="36663"/>
  <c r="C165" i="36663"/>
  <c r="B165" i="36663"/>
  <c r="F164" i="36663"/>
  <c r="E164" i="36663"/>
  <c r="D164" i="36663"/>
  <c r="C164" i="36663"/>
  <c r="B164" i="36663"/>
  <c r="F163" i="36663"/>
  <c r="E163" i="36663"/>
  <c r="D163" i="36663"/>
  <c r="C163" i="36663"/>
  <c r="B163" i="36663"/>
  <c r="F162" i="36663"/>
  <c r="E162" i="36663"/>
  <c r="D162" i="36663"/>
  <c r="C162" i="36663"/>
  <c r="B162" i="36663"/>
  <c r="F161" i="36663"/>
  <c r="E161" i="36663"/>
  <c r="D161" i="36663"/>
  <c r="C161" i="36663"/>
  <c r="B161" i="36663"/>
  <c r="F157" i="36663"/>
  <c r="E157" i="36663"/>
  <c r="D157" i="36663"/>
  <c r="C157" i="36663"/>
  <c r="B157" i="36663"/>
  <c r="F156" i="36663"/>
  <c r="E156" i="36663"/>
  <c r="F155" i="36663"/>
  <c r="E155" i="36663"/>
  <c r="F154" i="36663"/>
  <c r="E154" i="36663"/>
  <c r="F153" i="36663"/>
  <c r="E153" i="36663"/>
  <c r="F152" i="36663"/>
  <c r="E152" i="36663"/>
  <c r="F151" i="36663"/>
  <c r="E151" i="36663"/>
  <c r="F150" i="36663"/>
  <c r="E150" i="36663"/>
  <c r="F149" i="36663"/>
  <c r="E149" i="36663"/>
  <c r="F145" i="36663"/>
  <c r="E145" i="36663"/>
  <c r="D145" i="36663"/>
  <c r="C145" i="36663"/>
  <c r="B145" i="36663"/>
  <c r="F144" i="36663"/>
  <c r="E144" i="36663"/>
  <c r="F143" i="36663"/>
  <c r="E143" i="36663"/>
  <c r="F142" i="36663"/>
  <c r="E142" i="36663"/>
  <c r="F141" i="36663"/>
  <c r="E141" i="36663"/>
  <c r="F140" i="36663"/>
  <c r="E140" i="36663"/>
  <c r="F139" i="36663"/>
  <c r="E139" i="36663"/>
  <c r="F138" i="36663"/>
  <c r="E138" i="36663"/>
  <c r="F137" i="36663"/>
  <c r="E137" i="36663"/>
  <c r="F133" i="36663"/>
  <c r="E133" i="36663"/>
  <c r="D133" i="36663"/>
  <c r="C133" i="36663"/>
  <c r="B133" i="36663"/>
  <c r="F132" i="36663"/>
  <c r="E132" i="36663"/>
  <c r="F131" i="36663"/>
  <c r="E131" i="36663"/>
  <c r="F130" i="36663"/>
  <c r="E130" i="36663"/>
  <c r="F129" i="36663"/>
  <c r="E129" i="36663"/>
  <c r="F128" i="36663"/>
  <c r="E128" i="36663"/>
  <c r="F127" i="36663"/>
  <c r="E127" i="36663"/>
  <c r="F126" i="36663"/>
  <c r="E126" i="36663"/>
  <c r="F125" i="36663"/>
  <c r="E125" i="36663"/>
  <c r="F121" i="36663"/>
  <c r="E121" i="36663"/>
  <c r="D121" i="36663"/>
  <c r="C121" i="36663"/>
  <c r="B121" i="36663"/>
  <c r="F120" i="36663"/>
  <c r="E120" i="36663"/>
  <c r="F119" i="36663"/>
  <c r="E119" i="36663"/>
  <c r="F118" i="36663"/>
  <c r="E118" i="36663"/>
  <c r="F117" i="36663"/>
  <c r="E117" i="36663"/>
  <c r="F116" i="36663"/>
  <c r="E116" i="36663"/>
  <c r="F115" i="36663"/>
  <c r="E115" i="36663"/>
  <c r="F114" i="36663"/>
  <c r="E114" i="36663"/>
  <c r="F113" i="36663"/>
  <c r="E113" i="36663"/>
  <c r="F109" i="36663"/>
  <c r="E109" i="36663"/>
  <c r="D109" i="36663"/>
  <c r="C109" i="36663"/>
  <c r="B109" i="36663"/>
  <c r="F108" i="36663"/>
  <c r="E108" i="36663"/>
  <c r="F107" i="36663"/>
  <c r="E107" i="36663"/>
  <c r="F106" i="36663"/>
  <c r="E106" i="36663"/>
  <c r="F105" i="36663"/>
  <c r="E105" i="36663"/>
  <c r="F104" i="36663"/>
  <c r="E104" i="36663"/>
  <c r="F103" i="36663"/>
  <c r="E103" i="36663"/>
  <c r="F102" i="36663"/>
  <c r="E102" i="36663"/>
  <c r="F101" i="36663"/>
  <c r="E101" i="36663"/>
  <c r="F97" i="36663"/>
  <c r="E97" i="36663"/>
  <c r="D97" i="36663"/>
  <c r="C97" i="36663"/>
  <c r="B97" i="36663"/>
  <c r="F96" i="36663"/>
  <c r="E96" i="36663"/>
  <c r="F95" i="36663"/>
  <c r="E95" i="36663"/>
  <c r="F94" i="36663"/>
  <c r="E94" i="36663"/>
  <c r="F93" i="36663"/>
  <c r="E93" i="36663"/>
  <c r="F92" i="36663"/>
  <c r="E92" i="36663"/>
  <c r="F91" i="36663"/>
  <c r="E91" i="36663"/>
  <c r="F90" i="36663"/>
  <c r="E90" i="36663"/>
  <c r="F89" i="36663"/>
  <c r="E89" i="36663"/>
  <c r="F85" i="36663"/>
  <c r="E85" i="36663"/>
  <c r="D85" i="36663"/>
  <c r="C85" i="36663"/>
  <c r="B85" i="36663"/>
  <c r="F84" i="36663"/>
  <c r="E84" i="36663"/>
  <c r="F83" i="36663"/>
  <c r="E83" i="36663"/>
  <c r="F82" i="36663"/>
  <c r="E82" i="36663"/>
  <c r="F81" i="36663"/>
  <c r="E81" i="36663"/>
  <c r="F80" i="36663"/>
  <c r="E80" i="36663"/>
  <c r="F79" i="36663"/>
  <c r="E79" i="36663"/>
  <c r="F78" i="36663"/>
  <c r="E78" i="36663"/>
  <c r="F77" i="36663"/>
  <c r="E77" i="36663"/>
  <c r="F73" i="36663"/>
  <c r="E73" i="36663"/>
  <c r="D73" i="36663"/>
  <c r="C73" i="36663"/>
  <c r="B73" i="36663"/>
  <c r="F72" i="36663"/>
  <c r="E72" i="36663"/>
  <c r="F71" i="36663"/>
  <c r="E71" i="36663"/>
  <c r="F70" i="36663"/>
  <c r="E70" i="36663"/>
  <c r="F69" i="36663"/>
  <c r="E69" i="36663"/>
  <c r="F68" i="36663"/>
  <c r="E68" i="36663"/>
  <c r="F67" i="36663"/>
  <c r="E67" i="36663"/>
  <c r="F66" i="36663"/>
  <c r="E66" i="36663"/>
  <c r="F65" i="36663"/>
  <c r="E65" i="36663"/>
  <c r="F61" i="36663"/>
  <c r="E61" i="36663"/>
  <c r="D61" i="36663"/>
  <c r="C61" i="36663"/>
  <c r="B61" i="36663"/>
  <c r="F60" i="36663"/>
  <c r="E60" i="36663"/>
  <c r="F59" i="36663"/>
  <c r="E59" i="36663"/>
  <c r="F58" i="36663"/>
  <c r="E58" i="36663"/>
  <c r="F57" i="36663"/>
  <c r="E57" i="36663"/>
  <c r="F56" i="36663"/>
  <c r="E56" i="36663"/>
  <c r="F55" i="36663"/>
  <c r="E55" i="36663"/>
  <c r="F54" i="36663"/>
  <c r="E54" i="36663"/>
  <c r="F53" i="36663"/>
  <c r="E53" i="36663"/>
  <c r="F49" i="36663"/>
  <c r="E49" i="36663"/>
  <c r="D49" i="36663"/>
  <c r="C49" i="36663"/>
  <c r="B49" i="36663"/>
  <c r="F48" i="36663"/>
  <c r="E48" i="36663"/>
  <c r="F47" i="36663"/>
  <c r="E47" i="36663"/>
  <c r="F46" i="36663"/>
  <c r="E46" i="36663"/>
  <c r="F45" i="36663"/>
  <c r="E45" i="36663"/>
  <c r="F44" i="36663"/>
  <c r="E44" i="36663"/>
  <c r="F43" i="36663"/>
  <c r="E43" i="36663"/>
  <c r="F42" i="36663"/>
  <c r="E42" i="36663"/>
  <c r="F41" i="36663"/>
  <c r="E41" i="36663"/>
  <c r="F37" i="36663"/>
  <c r="E37" i="36663"/>
  <c r="D37" i="36663"/>
  <c r="C37" i="36663"/>
  <c r="B37" i="36663"/>
  <c r="F36" i="36663"/>
  <c r="E36" i="36663"/>
  <c r="F35" i="36663"/>
  <c r="E35" i="36663"/>
  <c r="F34" i="36663"/>
  <c r="E34" i="36663"/>
  <c r="F33" i="36663"/>
  <c r="E33" i="36663"/>
  <c r="F32" i="36663"/>
  <c r="E32" i="36663"/>
  <c r="F31" i="36663"/>
  <c r="E31" i="36663"/>
  <c r="F30" i="36663"/>
  <c r="E30" i="36663"/>
  <c r="F29" i="36663"/>
  <c r="E29" i="36663"/>
  <c r="F25" i="36663"/>
  <c r="E25" i="36663"/>
  <c r="D25" i="36663"/>
  <c r="C25" i="36663"/>
  <c r="B25" i="36663"/>
  <c r="F24" i="36663"/>
  <c r="E24" i="36663"/>
  <c r="F23" i="36663"/>
  <c r="E23" i="36663"/>
  <c r="F22" i="36663"/>
  <c r="E22" i="36663"/>
  <c r="F21" i="36663"/>
  <c r="E21" i="36663"/>
  <c r="F20" i="36663"/>
  <c r="E20" i="36663"/>
  <c r="F19" i="36663"/>
  <c r="E19" i="36663"/>
  <c r="F18" i="36663"/>
  <c r="E18" i="36663"/>
  <c r="F17" i="36663"/>
  <c r="E17" i="36663"/>
  <c r="F13" i="36663"/>
  <c r="E13" i="36663"/>
  <c r="D13" i="36663"/>
  <c r="C13" i="36663"/>
  <c r="B13" i="36663"/>
  <c r="F12" i="36663"/>
  <c r="E12" i="36663"/>
  <c r="F11" i="36663"/>
  <c r="E11" i="36663"/>
  <c r="F10" i="36663"/>
  <c r="E10" i="36663"/>
  <c r="F9" i="36663"/>
  <c r="E9" i="36663"/>
  <c r="F8" i="36663"/>
  <c r="E8" i="36663"/>
  <c r="F7" i="36663"/>
  <c r="E7" i="36663"/>
  <c r="F6" i="36663"/>
  <c r="E6" i="36663"/>
  <c r="F5" i="36663"/>
  <c r="E5" i="36663"/>
  <c r="M131" i="36592"/>
  <c r="L131" i="36592"/>
  <c r="K131" i="36592"/>
  <c r="J131" i="36592"/>
  <c r="I131" i="36592"/>
  <c r="H131" i="36592"/>
  <c r="G131" i="36592"/>
  <c r="F131" i="36592"/>
  <c r="E131" i="36592"/>
  <c r="D131" i="36592"/>
  <c r="C131" i="36592"/>
  <c r="B131" i="36592"/>
  <c r="M130" i="36592"/>
  <c r="L130" i="36592"/>
  <c r="K130" i="36592"/>
  <c r="J130" i="36592"/>
  <c r="I130" i="36592"/>
  <c r="H130" i="36592"/>
  <c r="G130" i="36592"/>
  <c r="F130" i="36592"/>
  <c r="E130" i="36592"/>
  <c r="D130" i="36592"/>
  <c r="C130" i="36592"/>
  <c r="B130" i="36592"/>
  <c r="M129" i="36592"/>
  <c r="L129" i="36592"/>
  <c r="K129" i="36592"/>
  <c r="J129" i="36592"/>
  <c r="I129" i="36592"/>
  <c r="H129" i="36592"/>
  <c r="G129" i="36592"/>
  <c r="F129" i="36592"/>
  <c r="E129" i="36592"/>
  <c r="D129" i="36592"/>
  <c r="C129" i="36592"/>
  <c r="B129" i="36592"/>
  <c r="M128" i="36592"/>
  <c r="L128" i="36592"/>
  <c r="K128" i="36592"/>
  <c r="J128" i="36592"/>
  <c r="I128" i="36592"/>
  <c r="H128" i="36592"/>
  <c r="G128" i="36592"/>
  <c r="F128" i="36592"/>
  <c r="E128" i="36592"/>
  <c r="D128" i="36592"/>
  <c r="C128" i="36592"/>
  <c r="B128" i="36592"/>
  <c r="M127" i="36592"/>
  <c r="L127" i="36592"/>
  <c r="K127" i="36592"/>
  <c r="J127" i="36592"/>
  <c r="I127" i="36592"/>
  <c r="H127" i="36592"/>
  <c r="G127" i="36592"/>
  <c r="F127" i="36592"/>
  <c r="E127" i="36592"/>
  <c r="D127" i="36592"/>
  <c r="C127" i="36592"/>
  <c r="B127" i="36592"/>
  <c r="M126" i="36592"/>
  <c r="L126" i="36592"/>
  <c r="K126" i="36592"/>
  <c r="J126" i="36592"/>
  <c r="I126" i="36592"/>
  <c r="H126" i="36592"/>
  <c r="G126" i="36592"/>
  <c r="F126" i="36592"/>
  <c r="E126" i="36592"/>
  <c r="D126" i="36592"/>
  <c r="C126" i="36592"/>
  <c r="B126" i="36592"/>
  <c r="M125" i="36592"/>
  <c r="L125" i="36592"/>
  <c r="K125" i="36592"/>
  <c r="J125" i="36592"/>
  <c r="I125" i="36592"/>
  <c r="H125" i="36592"/>
  <c r="G125" i="36592"/>
  <c r="F125" i="36592"/>
  <c r="E125" i="36592"/>
  <c r="D125" i="36592"/>
  <c r="C125" i="36592"/>
  <c r="B125" i="36592"/>
  <c r="M124" i="36592"/>
  <c r="L124" i="36592"/>
  <c r="K124" i="36592"/>
  <c r="J124" i="36592"/>
  <c r="I124" i="36592"/>
  <c r="H124" i="36592"/>
  <c r="G124" i="36592"/>
  <c r="F124" i="36592"/>
  <c r="E124" i="36592"/>
  <c r="D124" i="36592"/>
  <c r="C124" i="36592"/>
  <c r="B124" i="36592"/>
  <c r="M123" i="36592"/>
  <c r="L123" i="36592"/>
  <c r="K123" i="36592"/>
  <c r="J123" i="36592"/>
  <c r="I123" i="36592"/>
  <c r="H123" i="36592"/>
  <c r="G123" i="36592"/>
  <c r="F123" i="36592"/>
  <c r="E123" i="36592"/>
  <c r="D123" i="36592"/>
  <c r="C123" i="36592"/>
  <c r="B123" i="36592"/>
  <c r="M120" i="36592"/>
  <c r="L120" i="36592"/>
  <c r="K120" i="36592"/>
  <c r="J120" i="36592"/>
  <c r="I120" i="36592"/>
  <c r="H120" i="36592"/>
  <c r="G120" i="36592"/>
  <c r="F120" i="36592"/>
  <c r="E120" i="36592"/>
  <c r="D120" i="36592"/>
  <c r="C120" i="36592"/>
  <c r="B120" i="36592"/>
  <c r="M119" i="36592"/>
  <c r="L119" i="36592"/>
  <c r="K119" i="36592"/>
  <c r="J119" i="36592"/>
  <c r="I119" i="36592"/>
  <c r="H119" i="36592"/>
  <c r="G119" i="36592"/>
  <c r="F119" i="36592"/>
  <c r="E119" i="36592"/>
  <c r="D119" i="36592"/>
  <c r="C119" i="36592"/>
  <c r="B119" i="36592"/>
  <c r="M118" i="36592"/>
  <c r="L118" i="36592"/>
  <c r="K118" i="36592"/>
  <c r="J118" i="36592"/>
  <c r="I118" i="36592"/>
  <c r="H118" i="36592"/>
  <c r="G118" i="36592"/>
  <c r="F118" i="36592"/>
  <c r="E118" i="36592"/>
  <c r="D118" i="36592"/>
  <c r="C118" i="36592"/>
  <c r="B118" i="36592"/>
  <c r="M117" i="36592"/>
  <c r="L117" i="36592"/>
  <c r="K117" i="36592"/>
  <c r="J117" i="36592"/>
  <c r="I117" i="36592"/>
  <c r="H117" i="36592"/>
  <c r="G117" i="36592"/>
  <c r="F117" i="36592"/>
  <c r="E117" i="36592"/>
  <c r="D117" i="36592"/>
  <c r="C117" i="36592"/>
  <c r="B117" i="36592"/>
  <c r="M116" i="36592"/>
  <c r="L116" i="36592"/>
  <c r="K116" i="36592"/>
  <c r="J116" i="36592"/>
  <c r="I116" i="36592"/>
  <c r="H116" i="36592"/>
  <c r="G116" i="36592"/>
  <c r="F116" i="36592"/>
  <c r="E116" i="36592"/>
  <c r="D116" i="36592"/>
  <c r="C116" i="36592"/>
  <c r="B116" i="36592"/>
  <c r="M115" i="36592"/>
  <c r="L115" i="36592"/>
  <c r="K115" i="36592"/>
  <c r="J115" i="36592"/>
  <c r="I115" i="36592"/>
  <c r="H115" i="36592"/>
  <c r="G115" i="36592"/>
  <c r="F115" i="36592"/>
  <c r="E115" i="36592"/>
  <c r="D115" i="36592"/>
  <c r="C115" i="36592"/>
  <c r="B115" i="36592"/>
  <c r="M114" i="36592"/>
  <c r="L114" i="36592"/>
  <c r="K114" i="36592"/>
  <c r="J114" i="36592"/>
  <c r="I114" i="36592"/>
  <c r="H114" i="36592"/>
  <c r="G114" i="36592"/>
  <c r="F114" i="36592"/>
  <c r="E114" i="36592"/>
  <c r="D114" i="36592"/>
  <c r="C114" i="36592"/>
  <c r="B114" i="36592"/>
  <c r="M113" i="36592"/>
  <c r="L113" i="36592"/>
  <c r="K113" i="36592"/>
  <c r="J113" i="36592"/>
  <c r="I113" i="36592"/>
  <c r="H113" i="36592"/>
  <c r="G113" i="36592"/>
  <c r="F113" i="36592"/>
  <c r="E113" i="36592"/>
  <c r="D113" i="36592"/>
  <c r="C113" i="36592"/>
  <c r="B113" i="36592"/>
  <c r="M112" i="36592"/>
  <c r="L112" i="36592"/>
  <c r="K112" i="36592"/>
  <c r="J112" i="36592"/>
  <c r="I112" i="36592"/>
  <c r="H112" i="36592"/>
  <c r="G112" i="36592"/>
  <c r="F112" i="36592"/>
  <c r="E112" i="36592"/>
  <c r="D112" i="36592"/>
  <c r="C112" i="36592"/>
  <c r="B112" i="36592"/>
  <c r="O109" i="36592"/>
  <c r="M109" i="36592"/>
  <c r="L109" i="36592"/>
  <c r="K109" i="36592"/>
  <c r="J109" i="36592"/>
  <c r="I109" i="36592"/>
  <c r="H109" i="36592"/>
  <c r="G109" i="36592"/>
  <c r="F109" i="36592"/>
  <c r="E109" i="36592"/>
  <c r="D109" i="36592"/>
  <c r="C109" i="36592"/>
  <c r="B109" i="36592"/>
  <c r="O108" i="36592"/>
  <c r="M108" i="36592"/>
  <c r="L108" i="36592"/>
  <c r="K108" i="36592"/>
  <c r="J108" i="36592"/>
  <c r="I108" i="36592"/>
  <c r="H108" i="36592"/>
  <c r="G108" i="36592"/>
  <c r="F108" i="36592"/>
  <c r="E108" i="36592"/>
  <c r="D108" i="36592"/>
  <c r="C108" i="36592"/>
  <c r="B108" i="36592"/>
  <c r="O107" i="36592"/>
  <c r="M107" i="36592"/>
  <c r="L107" i="36592"/>
  <c r="K107" i="36592"/>
  <c r="J107" i="36592"/>
  <c r="I107" i="36592"/>
  <c r="H107" i="36592"/>
  <c r="G107" i="36592"/>
  <c r="F107" i="36592"/>
  <c r="E107" i="36592"/>
  <c r="D107" i="36592"/>
  <c r="C107" i="36592"/>
  <c r="B107" i="36592"/>
  <c r="O106" i="36592"/>
  <c r="M106" i="36592"/>
  <c r="L106" i="36592"/>
  <c r="K106" i="36592"/>
  <c r="J106" i="36592"/>
  <c r="I106" i="36592"/>
  <c r="H106" i="36592"/>
  <c r="G106" i="36592"/>
  <c r="F106" i="36592"/>
  <c r="E106" i="36592"/>
  <c r="D106" i="36592"/>
  <c r="C106" i="36592"/>
  <c r="B106" i="36592"/>
  <c r="O105" i="36592"/>
  <c r="M105" i="36592"/>
  <c r="L105" i="36592"/>
  <c r="K105" i="36592"/>
  <c r="J105" i="36592"/>
  <c r="I105" i="36592"/>
  <c r="H105" i="36592"/>
  <c r="G105" i="36592"/>
  <c r="F105" i="36592"/>
  <c r="E105" i="36592"/>
  <c r="D105" i="36592"/>
  <c r="C105" i="36592"/>
  <c r="B105" i="36592"/>
  <c r="O104" i="36592"/>
  <c r="M104" i="36592"/>
  <c r="L104" i="36592"/>
  <c r="K104" i="36592"/>
  <c r="J104" i="36592"/>
  <c r="I104" i="36592"/>
  <c r="H104" i="36592"/>
  <c r="G104" i="36592"/>
  <c r="F104" i="36592"/>
  <c r="E104" i="36592"/>
  <c r="D104" i="36592"/>
  <c r="C104" i="36592"/>
  <c r="B104" i="36592"/>
  <c r="O103" i="36592"/>
  <c r="M103" i="36592"/>
  <c r="L103" i="36592"/>
  <c r="K103" i="36592"/>
  <c r="J103" i="36592"/>
  <c r="I103" i="36592"/>
  <c r="H103" i="36592"/>
  <c r="G103" i="36592"/>
  <c r="F103" i="36592"/>
  <c r="E103" i="36592"/>
  <c r="D103" i="36592"/>
  <c r="C103" i="36592"/>
  <c r="B103" i="36592"/>
  <c r="O102" i="36592"/>
  <c r="M102" i="36592"/>
  <c r="L102" i="36592"/>
  <c r="K102" i="36592"/>
  <c r="J102" i="36592"/>
  <c r="I102" i="36592"/>
  <c r="H102" i="36592"/>
  <c r="G102" i="36592"/>
  <c r="F102" i="36592"/>
  <c r="E102" i="36592"/>
  <c r="D102" i="36592"/>
  <c r="C102" i="36592"/>
  <c r="B102" i="36592"/>
  <c r="O101" i="36592"/>
  <c r="M101" i="36592"/>
  <c r="L101" i="36592"/>
  <c r="K101" i="36592"/>
  <c r="J101" i="36592"/>
  <c r="I101" i="36592"/>
  <c r="H101" i="36592"/>
  <c r="G101" i="36592"/>
  <c r="F101" i="36592"/>
  <c r="E101" i="36592"/>
  <c r="D101" i="36592"/>
  <c r="C101" i="36592"/>
  <c r="B101" i="36592"/>
  <c r="L94" i="36592"/>
  <c r="K94" i="36592"/>
  <c r="J94" i="36592"/>
  <c r="I94" i="36592"/>
  <c r="H94" i="36592"/>
  <c r="G94" i="36592"/>
  <c r="F94" i="36592"/>
  <c r="E94" i="36592"/>
  <c r="D94" i="36592"/>
  <c r="C94" i="36592"/>
  <c r="B94" i="36592"/>
  <c r="L93" i="36592"/>
  <c r="K93" i="36592"/>
  <c r="J93" i="36592"/>
  <c r="I93" i="36592"/>
  <c r="H93" i="36592"/>
  <c r="G93" i="36592"/>
  <c r="F93" i="36592"/>
  <c r="E93" i="36592"/>
  <c r="D93" i="36592"/>
  <c r="C93" i="36592"/>
  <c r="B93" i="36592"/>
  <c r="O91" i="36592"/>
  <c r="O90" i="36592"/>
  <c r="B90" i="36592"/>
  <c r="A90" i="36592"/>
  <c r="O89" i="36592"/>
  <c r="M89" i="36592"/>
  <c r="L89" i="36592"/>
  <c r="K89" i="36592"/>
  <c r="J89" i="36592"/>
  <c r="I89" i="36592"/>
  <c r="H89" i="36592"/>
  <c r="G89" i="36592"/>
  <c r="F89" i="36592"/>
  <c r="E89" i="36592"/>
  <c r="D89" i="36592"/>
  <c r="C89" i="36592"/>
  <c r="B89" i="36592"/>
  <c r="O88" i="36592"/>
  <c r="M88" i="36592"/>
  <c r="L88" i="36592"/>
  <c r="K88" i="36592"/>
  <c r="J88" i="36592"/>
  <c r="I88" i="36592"/>
  <c r="H88" i="36592"/>
  <c r="G88" i="36592"/>
  <c r="F88" i="36592"/>
  <c r="E88" i="36592"/>
  <c r="D88" i="36592"/>
  <c r="C88" i="36592"/>
  <c r="B88" i="36592"/>
  <c r="O87" i="36592"/>
  <c r="M87" i="36592"/>
  <c r="L87" i="36592"/>
  <c r="K87" i="36592"/>
  <c r="J87" i="36592"/>
  <c r="I87" i="36592"/>
  <c r="H87" i="36592"/>
  <c r="G87" i="36592"/>
  <c r="F87" i="36592"/>
  <c r="E87" i="36592"/>
  <c r="D87" i="36592"/>
  <c r="C87" i="36592"/>
  <c r="B87" i="36592"/>
  <c r="O86" i="36592"/>
  <c r="M86" i="36592"/>
  <c r="L86" i="36592"/>
  <c r="K86" i="36592"/>
  <c r="J86" i="36592"/>
  <c r="I86" i="36592"/>
  <c r="H86" i="36592"/>
  <c r="G86" i="36592"/>
  <c r="F86" i="36592"/>
  <c r="E86" i="36592"/>
  <c r="D86" i="36592"/>
  <c r="C86" i="36592"/>
  <c r="B86" i="36592"/>
  <c r="O83" i="36592"/>
  <c r="D24" i="1" s="1"/>
  <c r="E24" i="1" s="1"/>
  <c r="M83" i="36592"/>
  <c r="L83" i="36592"/>
  <c r="K83" i="36592"/>
  <c r="J83" i="36592"/>
  <c r="I83" i="36592"/>
  <c r="H83" i="36592"/>
  <c r="G83" i="36592"/>
  <c r="F83" i="36592"/>
  <c r="E83" i="36592"/>
  <c r="D83" i="36592"/>
  <c r="C83" i="36592"/>
  <c r="B83" i="36592"/>
  <c r="O82" i="36592"/>
  <c r="O81" i="36592"/>
  <c r="M81" i="36592"/>
  <c r="O80" i="36592"/>
  <c r="B80" i="36592"/>
  <c r="A80" i="36592"/>
  <c r="O79" i="36592"/>
  <c r="M79" i="36592"/>
  <c r="L79" i="36592"/>
  <c r="K79" i="36592"/>
  <c r="J79" i="36592"/>
  <c r="I79" i="36592"/>
  <c r="H79" i="36592"/>
  <c r="G79" i="36592"/>
  <c r="F79" i="36592"/>
  <c r="E79" i="36592"/>
  <c r="D79" i="36592"/>
  <c r="C79" i="36592"/>
  <c r="B79" i="36592"/>
  <c r="O78" i="36592"/>
  <c r="M78" i="36592"/>
  <c r="L78" i="36592"/>
  <c r="K78" i="36592"/>
  <c r="J78" i="36592"/>
  <c r="I78" i="36592"/>
  <c r="H78" i="36592"/>
  <c r="G78" i="36592"/>
  <c r="F78" i="36592"/>
  <c r="E78" i="36592"/>
  <c r="D78" i="36592"/>
  <c r="C78" i="36592"/>
  <c r="B78" i="36592"/>
  <c r="O77" i="36592"/>
  <c r="M77" i="36592"/>
  <c r="L77" i="36592"/>
  <c r="K77" i="36592"/>
  <c r="J77" i="36592"/>
  <c r="I77" i="36592"/>
  <c r="H77" i="36592"/>
  <c r="G77" i="36592"/>
  <c r="F77" i="36592"/>
  <c r="E77" i="36592"/>
  <c r="D77" i="36592"/>
  <c r="C77" i="36592"/>
  <c r="B77" i="36592"/>
  <c r="O76" i="36592"/>
  <c r="M76" i="36592"/>
  <c r="L76" i="36592"/>
  <c r="K76" i="36592"/>
  <c r="J76" i="36592"/>
  <c r="I76" i="36592"/>
  <c r="H76" i="36592"/>
  <c r="G76" i="36592"/>
  <c r="F76" i="36592"/>
  <c r="E76" i="36592"/>
  <c r="D76" i="36592"/>
  <c r="C76" i="36592"/>
  <c r="B76" i="36592"/>
  <c r="M73" i="36592"/>
  <c r="O73" i="36592" s="1"/>
  <c r="D23" i="1" s="1"/>
  <c r="E23" i="1" s="1"/>
  <c r="L73" i="36592"/>
  <c r="K73" i="36592"/>
  <c r="J73" i="36592"/>
  <c r="I73" i="36592"/>
  <c r="H73" i="36592"/>
  <c r="G73" i="36592"/>
  <c r="F73" i="36592"/>
  <c r="E73" i="36592"/>
  <c r="D73" i="36592"/>
  <c r="C73" i="36592"/>
  <c r="B73" i="36592"/>
  <c r="O72" i="36592"/>
  <c r="O71" i="36592"/>
  <c r="M71" i="36592"/>
  <c r="O70" i="36592"/>
  <c r="B70" i="36592"/>
  <c r="A70" i="36592"/>
  <c r="O69" i="36592"/>
  <c r="M69" i="36592"/>
  <c r="L69" i="36592"/>
  <c r="K69" i="36592"/>
  <c r="J69" i="36592"/>
  <c r="I69" i="36592"/>
  <c r="H69" i="36592"/>
  <c r="G69" i="36592"/>
  <c r="F69" i="36592"/>
  <c r="E69" i="36592"/>
  <c r="D69" i="36592"/>
  <c r="C69" i="36592"/>
  <c r="B69" i="36592"/>
  <c r="O68" i="36592"/>
  <c r="M68" i="36592"/>
  <c r="L68" i="36592"/>
  <c r="K68" i="36592"/>
  <c r="J68" i="36592"/>
  <c r="I68" i="36592"/>
  <c r="H68" i="36592"/>
  <c r="G68" i="36592"/>
  <c r="F68" i="36592"/>
  <c r="E68" i="36592"/>
  <c r="D68" i="36592"/>
  <c r="C68" i="36592"/>
  <c r="B68" i="36592"/>
  <c r="O67" i="36592"/>
  <c r="M67" i="36592"/>
  <c r="L67" i="36592"/>
  <c r="K67" i="36592"/>
  <c r="J67" i="36592"/>
  <c r="I67" i="36592"/>
  <c r="H67" i="36592"/>
  <c r="G67" i="36592"/>
  <c r="F67" i="36592"/>
  <c r="E67" i="36592"/>
  <c r="D67" i="36592"/>
  <c r="C67" i="36592"/>
  <c r="B67" i="36592"/>
  <c r="O66" i="36592"/>
  <c r="M66" i="36592"/>
  <c r="L66" i="36592"/>
  <c r="K66" i="36592"/>
  <c r="J66" i="36592"/>
  <c r="I66" i="36592"/>
  <c r="H66" i="36592"/>
  <c r="G66" i="36592"/>
  <c r="F66" i="36592"/>
  <c r="E66" i="36592"/>
  <c r="D66" i="36592"/>
  <c r="C66" i="36592"/>
  <c r="B66" i="36592"/>
  <c r="O63" i="36592"/>
  <c r="D21" i="1" s="1"/>
  <c r="E21" i="1" s="1"/>
  <c r="M63" i="36592"/>
  <c r="L63" i="36592"/>
  <c r="K63" i="36592"/>
  <c r="J63" i="36592"/>
  <c r="I63" i="36592"/>
  <c r="H63" i="36592"/>
  <c r="G63" i="36592"/>
  <c r="F63" i="36592"/>
  <c r="E63" i="36592"/>
  <c r="D63" i="36592"/>
  <c r="C63" i="36592"/>
  <c r="B63" i="36592"/>
  <c r="O62" i="36592"/>
  <c r="O61" i="36592"/>
  <c r="M61" i="36592"/>
  <c r="O60" i="36592"/>
  <c r="B60" i="36592"/>
  <c r="A60" i="36592"/>
  <c r="O59" i="36592"/>
  <c r="M59" i="36592"/>
  <c r="L59" i="36592"/>
  <c r="K59" i="36592"/>
  <c r="J59" i="36592"/>
  <c r="I59" i="36592"/>
  <c r="H59" i="36592"/>
  <c r="G59" i="36592"/>
  <c r="F59" i="36592"/>
  <c r="E59" i="36592"/>
  <c r="D59" i="36592"/>
  <c r="C59" i="36592"/>
  <c r="B59" i="36592"/>
  <c r="O58" i="36592"/>
  <c r="M58" i="36592"/>
  <c r="L58" i="36592"/>
  <c r="K58" i="36592"/>
  <c r="J58" i="36592"/>
  <c r="I58" i="36592"/>
  <c r="H58" i="36592"/>
  <c r="G58" i="36592"/>
  <c r="F58" i="36592"/>
  <c r="E58" i="36592"/>
  <c r="D58" i="36592"/>
  <c r="C58" i="36592"/>
  <c r="B58" i="36592"/>
  <c r="O57" i="36592"/>
  <c r="M57" i="36592"/>
  <c r="L57" i="36592"/>
  <c r="K57" i="36592"/>
  <c r="J57" i="36592"/>
  <c r="I57" i="36592"/>
  <c r="H57" i="36592"/>
  <c r="G57" i="36592"/>
  <c r="F57" i="36592"/>
  <c r="E57" i="36592"/>
  <c r="D57" i="36592"/>
  <c r="C57" i="36592"/>
  <c r="B57" i="36592"/>
  <c r="O56" i="36592"/>
  <c r="M56" i="36592"/>
  <c r="L56" i="36592"/>
  <c r="K56" i="36592"/>
  <c r="J56" i="36592"/>
  <c r="I56" i="36592"/>
  <c r="H56" i="36592"/>
  <c r="G56" i="36592"/>
  <c r="F56" i="36592"/>
  <c r="E56" i="36592"/>
  <c r="D56" i="36592"/>
  <c r="C56" i="36592"/>
  <c r="B56" i="36592"/>
  <c r="M53" i="36592"/>
  <c r="O53" i="36592" s="1"/>
  <c r="D20" i="1" s="1"/>
  <c r="E20" i="1" s="1"/>
  <c r="L53" i="36592"/>
  <c r="K53" i="36592"/>
  <c r="J53" i="36592"/>
  <c r="I53" i="36592"/>
  <c r="H53" i="36592"/>
  <c r="G53" i="36592"/>
  <c r="F53" i="36592"/>
  <c r="E53" i="36592"/>
  <c r="D53" i="36592"/>
  <c r="C53" i="36592"/>
  <c r="B53" i="36592"/>
  <c r="O52" i="36592"/>
  <c r="O51" i="36592"/>
  <c r="M51" i="36592"/>
  <c r="O50" i="36592"/>
  <c r="B50" i="36592"/>
  <c r="A50" i="36592"/>
  <c r="O49" i="36592"/>
  <c r="M49" i="36592"/>
  <c r="L49" i="36592"/>
  <c r="K49" i="36592"/>
  <c r="J49" i="36592"/>
  <c r="I49" i="36592"/>
  <c r="H49" i="36592"/>
  <c r="G49" i="36592"/>
  <c r="F49" i="36592"/>
  <c r="E49" i="36592"/>
  <c r="D49" i="36592"/>
  <c r="C49" i="36592"/>
  <c r="B49" i="36592"/>
  <c r="O48" i="36592"/>
  <c r="M48" i="36592"/>
  <c r="L48" i="36592"/>
  <c r="K48" i="36592"/>
  <c r="J48" i="36592"/>
  <c r="I48" i="36592"/>
  <c r="H48" i="36592"/>
  <c r="G48" i="36592"/>
  <c r="F48" i="36592"/>
  <c r="E48" i="36592"/>
  <c r="D48" i="36592"/>
  <c r="C48" i="36592"/>
  <c r="B48" i="36592"/>
  <c r="O47" i="36592"/>
  <c r="M47" i="36592"/>
  <c r="L47" i="36592"/>
  <c r="K47" i="36592"/>
  <c r="J47" i="36592"/>
  <c r="I47" i="36592"/>
  <c r="H47" i="36592"/>
  <c r="G47" i="36592"/>
  <c r="F47" i="36592"/>
  <c r="E47" i="36592"/>
  <c r="D47" i="36592"/>
  <c r="C47" i="36592"/>
  <c r="B47" i="36592"/>
  <c r="O46" i="36592"/>
  <c r="M46" i="36592"/>
  <c r="L46" i="36592"/>
  <c r="K46" i="36592"/>
  <c r="J46" i="36592"/>
  <c r="I46" i="36592"/>
  <c r="H46" i="36592"/>
  <c r="G46" i="36592"/>
  <c r="F46" i="36592"/>
  <c r="E46" i="36592"/>
  <c r="D46" i="36592"/>
  <c r="C46" i="36592"/>
  <c r="B46" i="36592"/>
  <c r="L43" i="36592"/>
  <c r="K43" i="36592"/>
  <c r="J43" i="36592"/>
  <c r="I43" i="36592"/>
  <c r="H43" i="36592"/>
  <c r="G43" i="36592"/>
  <c r="F43" i="36592"/>
  <c r="E43" i="36592"/>
  <c r="D43" i="36592"/>
  <c r="C43" i="36592"/>
  <c r="B43" i="36592"/>
  <c r="O41" i="36592"/>
  <c r="M41" i="36592"/>
  <c r="O40" i="36592"/>
  <c r="B40" i="36592"/>
  <c r="A40" i="36592"/>
  <c r="O39" i="36592"/>
  <c r="M39" i="36592"/>
  <c r="L39" i="36592"/>
  <c r="K39" i="36592"/>
  <c r="J39" i="36592"/>
  <c r="I39" i="36592"/>
  <c r="H39" i="36592"/>
  <c r="G39" i="36592"/>
  <c r="F39" i="36592"/>
  <c r="E39" i="36592"/>
  <c r="D39" i="36592"/>
  <c r="C39" i="36592"/>
  <c r="B39" i="36592"/>
  <c r="O38" i="36592"/>
  <c r="M38" i="36592"/>
  <c r="L38" i="36592"/>
  <c r="K38" i="36592"/>
  <c r="J38" i="36592"/>
  <c r="I38" i="36592"/>
  <c r="H38" i="36592"/>
  <c r="G38" i="36592"/>
  <c r="F38" i="36592"/>
  <c r="E38" i="36592"/>
  <c r="D38" i="36592"/>
  <c r="C38" i="36592"/>
  <c r="B38" i="36592"/>
  <c r="O37" i="36592"/>
  <c r="M37" i="36592"/>
  <c r="L37" i="36592"/>
  <c r="K37" i="36592"/>
  <c r="J37" i="36592"/>
  <c r="I37" i="36592"/>
  <c r="H37" i="36592"/>
  <c r="G37" i="36592"/>
  <c r="F37" i="36592"/>
  <c r="E37" i="36592"/>
  <c r="D37" i="36592"/>
  <c r="C37" i="36592"/>
  <c r="B37" i="36592"/>
  <c r="O36" i="36592"/>
  <c r="M36" i="36592"/>
  <c r="L36" i="36592"/>
  <c r="K36" i="36592"/>
  <c r="J36" i="36592"/>
  <c r="I36" i="36592"/>
  <c r="H36" i="36592"/>
  <c r="G36" i="36592"/>
  <c r="F36" i="36592"/>
  <c r="E36" i="36592"/>
  <c r="D36" i="36592"/>
  <c r="C36" i="36592"/>
  <c r="B36" i="36592"/>
  <c r="L33" i="36592"/>
  <c r="K33" i="36592"/>
  <c r="J33" i="36592"/>
  <c r="I33" i="36592"/>
  <c r="H33" i="36592"/>
  <c r="G33" i="36592"/>
  <c r="F33" i="36592"/>
  <c r="E33" i="36592"/>
  <c r="D33" i="36592"/>
  <c r="C33" i="36592"/>
  <c r="B33" i="36592"/>
  <c r="O31" i="36592"/>
  <c r="M31" i="36592"/>
  <c r="O30" i="36592"/>
  <c r="B30" i="36592"/>
  <c r="A30" i="36592"/>
  <c r="O29" i="36592"/>
  <c r="M29" i="36592"/>
  <c r="L29" i="36592"/>
  <c r="K29" i="36592"/>
  <c r="J29" i="36592"/>
  <c r="I29" i="36592"/>
  <c r="H29" i="36592"/>
  <c r="G29" i="36592"/>
  <c r="F29" i="36592"/>
  <c r="E29" i="36592"/>
  <c r="D29" i="36592"/>
  <c r="C29" i="36592"/>
  <c r="B29" i="36592"/>
  <c r="O28" i="36592"/>
  <c r="M28" i="36592"/>
  <c r="L28" i="36592"/>
  <c r="K28" i="36592"/>
  <c r="J28" i="36592"/>
  <c r="I28" i="36592"/>
  <c r="H28" i="36592"/>
  <c r="G28" i="36592"/>
  <c r="F28" i="36592"/>
  <c r="E28" i="36592"/>
  <c r="D28" i="36592"/>
  <c r="C28" i="36592"/>
  <c r="B28" i="36592"/>
  <c r="O27" i="36592"/>
  <c r="M27" i="36592"/>
  <c r="L27" i="36592"/>
  <c r="K27" i="36592"/>
  <c r="J27" i="36592"/>
  <c r="I27" i="36592"/>
  <c r="H27" i="36592"/>
  <c r="G27" i="36592"/>
  <c r="F27" i="36592"/>
  <c r="E27" i="36592"/>
  <c r="D27" i="36592"/>
  <c r="C27" i="36592"/>
  <c r="B27" i="36592"/>
  <c r="O26" i="36592"/>
  <c r="M26" i="36592"/>
  <c r="L26" i="36592"/>
  <c r="K26" i="36592"/>
  <c r="J26" i="36592"/>
  <c r="I26" i="36592"/>
  <c r="H26" i="36592"/>
  <c r="G26" i="36592"/>
  <c r="F26" i="36592"/>
  <c r="E26" i="36592"/>
  <c r="D26" i="36592"/>
  <c r="C26" i="36592"/>
  <c r="B26" i="36592"/>
  <c r="L23" i="36592"/>
  <c r="K23" i="36592"/>
  <c r="J23" i="36592"/>
  <c r="I23" i="36592"/>
  <c r="H23" i="36592"/>
  <c r="G23" i="36592"/>
  <c r="F23" i="36592"/>
  <c r="E23" i="36592"/>
  <c r="D23" i="36592"/>
  <c r="C23" i="36592"/>
  <c r="B23" i="36592"/>
  <c r="O21" i="36592"/>
  <c r="M21" i="36592"/>
  <c r="O20" i="36592"/>
  <c r="B20" i="36592"/>
  <c r="A20" i="36592"/>
  <c r="O19" i="36592"/>
  <c r="M19" i="36592"/>
  <c r="L19" i="36592"/>
  <c r="K19" i="36592"/>
  <c r="J19" i="36592"/>
  <c r="I19" i="36592"/>
  <c r="H19" i="36592"/>
  <c r="G19" i="36592"/>
  <c r="F19" i="36592"/>
  <c r="E19" i="36592"/>
  <c r="D19" i="36592"/>
  <c r="C19" i="36592"/>
  <c r="B19" i="36592"/>
  <c r="O18" i="36592"/>
  <c r="M18" i="36592"/>
  <c r="L18" i="36592"/>
  <c r="K18" i="36592"/>
  <c r="J18" i="36592"/>
  <c r="I18" i="36592"/>
  <c r="H18" i="36592"/>
  <c r="G18" i="36592"/>
  <c r="F18" i="36592"/>
  <c r="E18" i="36592"/>
  <c r="D18" i="36592"/>
  <c r="C18" i="36592"/>
  <c r="B18" i="36592"/>
  <c r="O17" i="36592"/>
  <c r="M17" i="36592"/>
  <c r="L17" i="36592"/>
  <c r="K17" i="36592"/>
  <c r="J17" i="36592"/>
  <c r="I17" i="36592"/>
  <c r="H17" i="36592"/>
  <c r="G17" i="36592"/>
  <c r="F17" i="36592"/>
  <c r="E17" i="36592"/>
  <c r="D17" i="36592"/>
  <c r="C17" i="36592"/>
  <c r="B17" i="36592"/>
  <c r="O16" i="36592"/>
  <c r="M16" i="36592"/>
  <c r="L16" i="36592"/>
  <c r="K16" i="36592"/>
  <c r="J16" i="36592"/>
  <c r="I16" i="36592"/>
  <c r="H16" i="36592"/>
  <c r="G16" i="36592"/>
  <c r="F16" i="36592"/>
  <c r="E16" i="36592"/>
  <c r="D16" i="36592"/>
  <c r="C16" i="36592"/>
  <c r="B16" i="36592"/>
  <c r="L13" i="36592"/>
  <c r="K13" i="36592"/>
  <c r="J13" i="36592"/>
  <c r="I13" i="36592"/>
  <c r="H13" i="36592"/>
  <c r="G13" i="36592"/>
  <c r="F13" i="36592"/>
  <c r="E13" i="36592"/>
  <c r="D13" i="36592"/>
  <c r="C13" i="36592"/>
  <c r="B13" i="36592"/>
  <c r="O11" i="36592"/>
  <c r="M11" i="36592"/>
  <c r="O10" i="36592"/>
  <c r="B10" i="36592"/>
  <c r="O9" i="36592"/>
  <c r="M9" i="36592"/>
  <c r="L9" i="36592"/>
  <c r="K9" i="36592"/>
  <c r="J9" i="36592"/>
  <c r="I9" i="36592"/>
  <c r="H9" i="36592"/>
  <c r="G9" i="36592"/>
  <c r="F9" i="36592"/>
  <c r="E9" i="36592"/>
  <c r="D9" i="36592"/>
  <c r="C9" i="36592"/>
  <c r="B9" i="36592"/>
  <c r="O8" i="36592"/>
  <c r="M8" i="36592"/>
  <c r="L8" i="36592"/>
  <c r="K8" i="36592"/>
  <c r="J8" i="36592"/>
  <c r="I8" i="36592"/>
  <c r="H8" i="36592"/>
  <c r="G8" i="36592"/>
  <c r="F8" i="36592"/>
  <c r="E8" i="36592"/>
  <c r="D8" i="36592"/>
  <c r="C8" i="36592"/>
  <c r="B8" i="36592"/>
  <c r="O7" i="36592"/>
  <c r="M7" i="36592"/>
  <c r="L7" i="36592"/>
  <c r="K7" i="36592"/>
  <c r="J7" i="36592"/>
  <c r="I7" i="36592"/>
  <c r="H7" i="36592"/>
  <c r="G7" i="36592"/>
  <c r="F7" i="36592"/>
  <c r="E7" i="36592"/>
  <c r="D7" i="36592"/>
  <c r="C7" i="36592"/>
  <c r="B7" i="36592"/>
  <c r="O6" i="36592"/>
  <c r="M6" i="36592"/>
  <c r="L6" i="36592"/>
  <c r="K6" i="36592"/>
  <c r="J6" i="36592"/>
  <c r="I6" i="36592"/>
  <c r="H6" i="36592"/>
  <c r="G6" i="36592"/>
  <c r="F6" i="36592"/>
  <c r="E6" i="36592"/>
  <c r="D6" i="36592"/>
  <c r="C6" i="36592"/>
  <c r="B6" i="36592"/>
  <c r="C27" i="1"/>
  <c r="B26" i="1"/>
  <c r="C24" i="1"/>
  <c r="C23" i="1"/>
  <c r="C21" i="1"/>
  <c r="C20" i="1"/>
  <c r="C18" i="1"/>
  <c r="F16" i="1"/>
  <c r="C16" i="1"/>
  <c r="C14" i="1"/>
  <c r="F12" i="1"/>
  <c r="C12" i="1"/>
  <c r="N30" i="36598" l="1"/>
  <c r="O30" i="36598" s="1"/>
  <c r="N33" i="36598"/>
  <c r="O33" i="36598" s="1"/>
  <c r="O41" i="36598"/>
  <c r="N35" i="36598"/>
  <c r="O35" i="36598" s="1"/>
  <c r="N38" i="36598"/>
  <c r="O38" i="36598" s="1"/>
  <c r="N18" i="36595"/>
  <c r="O18" i="36595" s="1"/>
  <c r="F24" i="1"/>
  <c r="G24" i="1" s="1"/>
  <c r="N5" i="36598"/>
  <c r="O5" i="36598" s="1"/>
  <c r="N6" i="36598"/>
  <c r="O6" i="36598" s="1"/>
  <c r="N7" i="36598"/>
  <c r="O7" i="36598" s="1"/>
  <c r="N8" i="36598"/>
  <c r="O8" i="36598" s="1"/>
  <c r="N9" i="36598"/>
  <c r="O9" i="36598" s="1"/>
  <c r="N10" i="36598"/>
  <c r="O10" i="36598" s="1"/>
  <c r="N11" i="36598"/>
  <c r="O11" i="36598" s="1"/>
  <c r="N12" i="36598"/>
  <c r="O12" i="36598" s="1"/>
  <c r="N13" i="36598"/>
  <c r="O13" i="36598" s="1"/>
  <c r="N14" i="36598"/>
  <c r="O14" i="36598" s="1"/>
  <c r="N15" i="36598"/>
  <c r="O15" i="36598" s="1"/>
  <c r="N16" i="36598"/>
  <c r="O16" i="36598" s="1"/>
  <c r="N17" i="36598"/>
  <c r="O17" i="36598" s="1"/>
  <c r="N18" i="36598"/>
  <c r="O18" i="36598" s="1"/>
  <c r="N19" i="36598"/>
  <c r="O19" i="36598" s="1"/>
  <c r="N20" i="36598"/>
  <c r="O20" i="36598" s="1"/>
  <c r="N21" i="36598"/>
  <c r="O21" i="36598" s="1"/>
  <c r="N22" i="36598"/>
  <c r="O22" i="36598" s="1"/>
  <c r="N23" i="36598"/>
  <c r="O23" i="36598" s="1"/>
  <c r="N24" i="36598"/>
  <c r="O24" i="36598" s="1"/>
  <c r="N25" i="36598"/>
  <c r="O25" i="36598" s="1"/>
  <c r="N15" i="36595"/>
  <c r="P20" i="36596"/>
  <c r="P21" i="36596"/>
  <c r="Q21" i="36596" s="1"/>
  <c r="P22" i="36596"/>
  <c r="Q22" i="36596" s="1"/>
  <c r="P23" i="36596"/>
  <c r="Q23" i="36596" s="1"/>
  <c r="P24" i="36596"/>
  <c r="Q24" i="36596" s="1"/>
  <c r="P25" i="36596"/>
  <c r="Q25" i="36596" s="1"/>
  <c r="P26" i="36596"/>
  <c r="Q26" i="36596" s="1"/>
  <c r="P27" i="36596"/>
  <c r="Q27" i="36596" s="1"/>
  <c r="P28" i="36596"/>
  <c r="Q28" i="36596" s="1"/>
  <c r="P30" i="36596"/>
  <c r="Q30" i="36596" s="1"/>
  <c r="Q20" i="36596"/>
  <c r="N17" i="36595"/>
  <c r="P5" i="36596"/>
  <c r="Q5" i="36596" s="1"/>
  <c r="P16" i="36596"/>
  <c r="Q16" i="36596" s="1"/>
  <c r="Q4" i="36596"/>
  <c r="N14" i="36595"/>
  <c r="D117" i="36653"/>
  <c r="C39" i="36665" s="1"/>
  <c r="M42" i="36592" l="1"/>
  <c r="M22" i="36592"/>
  <c r="M32" i="36592"/>
  <c r="M12" i="36592"/>
  <c r="C41" i="36665"/>
  <c r="E19" i="36620"/>
  <c r="O26" i="36598"/>
  <c r="O15" i="36595"/>
  <c r="F21" i="1"/>
  <c r="G21" i="1" s="1"/>
  <c r="P31" i="36596"/>
  <c r="Q31" i="36596" s="1"/>
  <c r="F23" i="1"/>
  <c r="G23" i="1" s="1"/>
  <c r="O17" i="36595"/>
  <c r="P18" i="36596"/>
  <c r="Q18" i="36596" s="1"/>
  <c r="O14" i="36595"/>
  <c r="F20" i="1"/>
  <c r="G20" i="1" s="1"/>
  <c r="M13" i="36592" l="1"/>
  <c r="O13" i="36592" s="1"/>
  <c r="D12" i="1" s="1"/>
  <c r="E12" i="1" s="1"/>
  <c r="O12" i="36592"/>
  <c r="M92" i="36592"/>
  <c r="M33" i="36592"/>
  <c r="O33" i="36592" s="1"/>
  <c r="D18" i="1" s="1"/>
  <c r="E18" i="1" s="1"/>
  <c r="G18" i="1" s="1"/>
  <c r="E13" i="36620" s="1"/>
  <c r="O32" i="36592"/>
  <c r="M23" i="36592"/>
  <c r="O23" i="36592" s="1"/>
  <c r="D14" i="1" s="1"/>
  <c r="E14" i="1" s="1"/>
  <c r="G14" i="1" s="1"/>
  <c r="E9" i="36620" s="1"/>
  <c r="O22" i="36592"/>
  <c r="M43" i="36592"/>
  <c r="O42" i="36592"/>
  <c r="E16" i="36620"/>
  <c r="E18" i="36620"/>
  <c r="E15" i="36620"/>
  <c r="O43" i="36592" l="1"/>
  <c r="M94" i="36592"/>
  <c r="M93" i="36592"/>
  <c r="O93" i="36592" s="1"/>
  <c r="O92" i="36592"/>
  <c r="G12" i="1"/>
  <c r="E7" i="36620" s="1"/>
  <c r="D16" i="1" l="1"/>
  <c r="O94" i="36592"/>
  <c r="E16" i="1" l="1"/>
  <c r="D26" i="1"/>
  <c r="G16" i="1" l="1"/>
  <c r="E11" i="36620" s="1"/>
  <c r="E26" i="1"/>
</calcChain>
</file>

<file path=xl/comments1.xml><?xml version="1.0" encoding="utf-8"?>
<comments xmlns="http://schemas.openxmlformats.org/spreadsheetml/2006/main">
  <authors>
    <author>pols538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Estimated Collections - Morgan Stanley Model
</t>
        </r>
      </text>
    </comment>
    <comment ref="A7" author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From Treasury</t>
        </r>
      </text>
    </comment>
  </commentList>
</comments>
</file>

<file path=xl/comments2.xml><?xml version="1.0" encoding="utf-8"?>
<comments xmlns="http://schemas.openxmlformats.org/spreadsheetml/2006/main">
  <authors>
    <author>Shawnna Jones</author>
  </authors>
  <commentList>
    <comment ref="B70" authorId="0">
      <text>
        <r>
          <rPr>
            <b/>
            <sz val="9"/>
            <color indexed="81"/>
            <rFont val="Tahoma"/>
            <family val="2"/>
          </rPr>
          <t>Shawnna Jones:</t>
        </r>
        <r>
          <rPr>
            <sz val="9"/>
            <color indexed="81"/>
            <rFont val="Tahoma"/>
            <family val="2"/>
          </rPr>
          <t xml:space="preserve">
Adjusted to normalize for full year </t>
        </r>
      </text>
    </comment>
  </commentList>
</comments>
</file>

<file path=xl/sharedStrings.xml><?xml version="1.0" encoding="utf-8"?>
<sst xmlns="http://schemas.openxmlformats.org/spreadsheetml/2006/main" count="548" uniqueCount="235">
  <si>
    <t>Class</t>
  </si>
  <si>
    <t>Large Industrial Firm</t>
  </si>
  <si>
    <t>Large Industrial Non-Firm</t>
  </si>
  <si>
    <t>per kWh</t>
  </si>
  <si>
    <t>per kW</t>
  </si>
  <si>
    <t xml:space="preserve">Residential </t>
  </si>
  <si>
    <t>Commercial Energy</t>
  </si>
  <si>
    <t>Muni &amp; Cotton Gin Energy</t>
  </si>
  <si>
    <t>Commercial Demand</t>
  </si>
  <si>
    <t>Standby Firm</t>
  </si>
  <si>
    <t>Standby Non-Firm</t>
  </si>
  <si>
    <t>Total</t>
  </si>
  <si>
    <t>Billing Units</t>
  </si>
  <si>
    <t>PBR</t>
  </si>
  <si>
    <t>Adjusted</t>
  </si>
  <si>
    <t>Allocator</t>
  </si>
  <si>
    <t>TOTAL</t>
  </si>
  <si>
    <t>Standby Firm - Daily kW/kVA</t>
  </si>
  <si>
    <t>Standby Non-Firm - Daily kW/kVA</t>
  </si>
  <si>
    <t>Large Industrial Non-Firm kW/kVA</t>
  </si>
  <si>
    <t>Average</t>
  </si>
  <si>
    <t>Customer 1</t>
  </si>
  <si>
    <t>Customer 2</t>
  </si>
  <si>
    <t>Customer 3</t>
  </si>
  <si>
    <t>Customer 4</t>
  </si>
  <si>
    <t>Customer 5</t>
  </si>
  <si>
    <t>Customer 6</t>
  </si>
  <si>
    <t>Customer 7</t>
  </si>
  <si>
    <t>Customer 8</t>
  </si>
  <si>
    <t>Customer 9</t>
  </si>
  <si>
    <t>Customer 10</t>
  </si>
  <si>
    <t>Customer 11</t>
  </si>
  <si>
    <t>Customer 12</t>
  </si>
  <si>
    <t>Customer 13</t>
  </si>
  <si>
    <t>Customer 14</t>
  </si>
  <si>
    <t>Customer 15</t>
  </si>
  <si>
    <t>Customer 16</t>
  </si>
  <si>
    <t>Customer 17</t>
  </si>
  <si>
    <t>Customer 18</t>
  </si>
  <si>
    <t>Customer 19</t>
  </si>
  <si>
    <t>Customer 20</t>
  </si>
  <si>
    <t>Customer 21</t>
  </si>
  <si>
    <t>Customer 22</t>
  </si>
  <si>
    <t>Customer 23</t>
  </si>
  <si>
    <t>Customer 24</t>
  </si>
  <si>
    <t>Customer 25</t>
  </si>
  <si>
    <t>Customer 26</t>
  </si>
  <si>
    <t>Customer 27</t>
  </si>
  <si>
    <t>Customer 28</t>
  </si>
  <si>
    <t>Customer 29</t>
  </si>
  <si>
    <t>Customer 30</t>
  </si>
  <si>
    <t xml:space="preserve">Rider 10 - Standby Firm </t>
  </si>
  <si>
    <t>Customer 31</t>
  </si>
  <si>
    <t>Customer 32</t>
  </si>
  <si>
    <t>Rider 11 - Standby Non-Firm</t>
  </si>
  <si>
    <t>Utilizing a</t>
  </si>
  <si>
    <t>HISTORIC DAILY STANDBY DEMANDS - JULY 2000 THROUGH JUNE 2001</t>
  </si>
  <si>
    <t>AVERAGE</t>
  </si>
  <si>
    <t>Percent</t>
  </si>
  <si>
    <t>Amount</t>
  </si>
  <si>
    <t xml:space="preserve">Large Industrial Non-Firm </t>
  </si>
  <si>
    <t>Total Large Industrial Firm</t>
  </si>
  <si>
    <t>Large Industrial Firm Subtotal</t>
  </si>
  <si>
    <t>Res</t>
  </si>
  <si>
    <t>Comm En</t>
  </si>
  <si>
    <t>Comm Dem</t>
  </si>
  <si>
    <t>Muni</t>
  </si>
  <si>
    <t>LI F</t>
  </si>
  <si>
    <t>Standby F</t>
  </si>
  <si>
    <t>LI NF</t>
  </si>
  <si>
    <t>Standby NF</t>
  </si>
  <si>
    <t>Prior Year Over / (Under) Recovery</t>
  </si>
  <si>
    <t>INFLOWS</t>
  </si>
  <si>
    <t>TOTAL Inflows</t>
  </si>
  <si>
    <t>Principal</t>
  </si>
  <si>
    <t>Interest</t>
  </si>
  <si>
    <t>TOTAL Outflows and Funding</t>
  </si>
  <si>
    <t xml:space="preserve">     Net (Shortfall) / Surplus</t>
  </si>
  <si>
    <t>Tranche A-1</t>
  </si>
  <si>
    <t>To Be Funded</t>
  </si>
  <si>
    <t>Tranche A-2</t>
  </si>
  <si>
    <t>Tranche A-3</t>
  </si>
  <si>
    <t xml:space="preserve">  Total Residential True-up Adjustment</t>
  </si>
  <si>
    <t xml:space="preserve">  Total Commercial Energy True-up Adjustment</t>
  </si>
  <si>
    <t xml:space="preserve">  Total Commercial Demand True-up Adjustment</t>
  </si>
  <si>
    <t xml:space="preserve">  Total Muni and Cotton Gin True-up Adjustment</t>
  </si>
  <si>
    <t xml:space="preserve">  Total Large Industrial Firm True-up Adjustment</t>
  </si>
  <si>
    <t xml:space="preserve">  Total Standby Firm True-up Adjustment</t>
  </si>
  <si>
    <t xml:space="preserve">  Total Large Industrial Non-Firm True-up Adjustment</t>
  </si>
  <si>
    <t xml:space="preserve">  Total Standby Non-Firm True-up Adjustment</t>
  </si>
  <si>
    <t xml:space="preserve">  Total Prior Period True-up Adjustment</t>
  </si>
  <si>
    <t>Interest Earned on</t>
  </si>
  <si>
    <t xml:space="preserve">Recovery </t>
  </si>
  <si>
    <t>Projected</t>
  </si>
  <si>
    <t>Periodic Billing</t>
  </si>
  <si>
    <t>Charge-offs</t>
  </si>
  <si>
    <t>Requirement (PBR)*</t>
  </si>
  <si>
    <t>WP - Prior Year Over/(Under) Recovery</t>
  </si>
  <si>
    <t>Interest Earnings on Funds in Collection Account</t>
  </si>
  <si>
    <t>Charge-off True-up</t>
  </si>
  <si>
    <t>Total True Up</t>
  </si>
  <si>
    <t xml:space="preserve">    Difference</t>
  </si>
  <si>
    <t>Large Industrial Firm kW/kVA</t>
  </si>
  <si>
    <t xml:space="preserve">Residential kWh </t>
  </si>
  <si>
    <t>Commercial Energy kWh</t>
  </si>
  <si>
    <t>Muni &amp; Cotton Gin Energy kWh</t>
  </si>
  <si>
    <t>Commercial Demand kW/kVA</t>
  </si>
  <si>
    <t>(Over)/Under</t>
  </si>
  <si>
    <t>*Allocated on cumulative collections.</t>
  </si>
  <si>
    <t xml:space="preserve">    Interest*</t>
  </si>
  <si>
    <t>AEP/TEXAS CENTRAL COMPANY</t>
  </si>
  <si>
    <t>Total Adjustment Before Charge-off True-Up</t>
  </si>
  <si>
    <t>Customer 33</t>
  </si>
  <si>
    <t>PBRAF</t>
  </si>
  <si>
    <t>Rate**</t>
  </si>
  <si>
    <t>Actual Collections</t>
  </si>
  <si>
    <t>+\(-) Previous Year Adjustments</t>
  </si>
  <si>
    <t>Difference</t>
  </si>
  <si>
    <t>Residential</t>
  </si>
  <si>
    <t>Commercial &amp; Small Industrial - Energy</t>
  </si>
  <si>
    <t>Commercial &amp; Small Industrial - Demand</t>
  </si>
  <si>
    <t>Large Industrial - Firm</t>
  </si>
  <si>
    <t>Large Industrial - Non-Firm</t>
  </si>
  <si>
    <t>Standby - Firm</t>
  </si>
  <si>
    <t>Standby - Non-Firm</t>
  </si>
  <si>
    <t>Municipal &amp; Cotton Gin</t>
  </si>
  <si>
    <t>12 Month Average</t>
  </si>
  <si>
    <t>A</t>
  </si>
  <si>
    <t>B</t>
  </si>
  <si>
    <t>C</t>
  </si>
  <si>
    <t>D</t>
  </si>
  <si>
    <t>E</t>
  </si>
  <si>
    <t>F</t>
  </si>
  <si>
    <t>(col D/E)</t>
  </si>
  <si>
    <t xml:space="preserve">(col B+C) </t>
  </si>
  <si>
    <t xml:space="preserve">   Large Industrial Non-Firm, Standby Firm and Standby Non-Firm TC rates apply to average historic demands adjusted for growth and weather.</t>
  </si>
  <si>
    <t>CONTRACT DEMANDS AS OF 6/2001</t>
  </si>
  <si>
    <t xml:space="preserve">Standby Firm </t>
  </si>
  <si>
    <t xml:space="preserve">    </t>
  </si>
  <si>
    <t>by REP in TCC Service Territory</t>
  </si>
  <si>
    <t>Prior Period</t>
  </si>
  <si>
    <t>REP</t>
  </si>
  <si>
    <t xml:space="preserve">Amounts Transferred to Trustee </t>
  </si>
  <si>
    <t>Amounts Transferred to Trustee</t>
  </si>
  <si>
    <t>Revised</t>
  </si>
  <si>
    <t xml:space="preserve">**Residential, Commercial Energy, Muni &amp; Cotton Gin, and Commercial Demand TC rates apply to actual billing units;  Large Industrial Firm (except additional metered load), </t>
  </si>
  <si>
    <t xml:space="preserve">Additional Metered Load </t>
  </si>
  <si>
    <t>CALCULATION OF TC-3 RATES</t>
  </si>
  <si>
    <t>TC-3 Class</t>
  </si>
  <si>
    <t>TC-3</t>
  </si>
  <si>
    <t>TC-3 Rate</t>
  </si>
  <si>
    <t>TC-3 Rate Class</t>
  </si>
  <si>
    <t>Projected TC-3 Collections</t>
  </si>
  <si>
    <t>Prior Period Charge-off True-up for TC3</t>
  </si>
  <si>
    <t xml:space="preserve">TC3 Billings </t>
  </si>
  <si>
    <t>Prior Period Over-Under Recovery of TC-3 Collections</t>
  </si>
  <si>
    <t>Factor (%)</t>
  </si>
  <si>
    <t>APR</t>
  </si>
  <si>
    <t>MAY</t>
  </si>
  <si>
    <t>JUN</t>
  </si>
  <si>
    <t>JUL</t>
  </si>
  <si>
    <t xml:space="preserve">AUG </t>
  </si>
  <si>
    <t xml:space="preserve">SEP </t>
  </si>
  <si>
    <t xml:space="preserve">OCT </t>
  </si>
  <si>
    <t xml:space="preserve">NOV </t>
  </si>
  <si>
    <t>Total Inflows</t>
  </si>
  <si>
    <t>WP - TC3 Rev Req't</t>
  </si>
  <si>
    <t xml:space="preserve">Beginning Reserve Subaccount Balance  </t>
  </si>
  <si>
    <t>TC3 Outflows and Funding</t>
  </si>
  <si>
    <t>Estimated Collections - MS Model</t>
  </si>
  <si>
    <t>*The PBR depends on actual interest rates or other factors known at issuance.  PBR based on Morgan Stanley model projected billings.</t>
  </si>
  <si>
    <t xml:space="preserve">Cumulative Transfers by TC-3 Class </t>
  </si>
  <si>
    <t xml:space="preserve">   Administrative Fees, Servicing Fees, Other Expense and Misc. True-up* </t>
  </si>
  <si>
    <t>TC-3 RATE COMPARISON</t>
  </si>
  <si>
    <t>DEC</t>
  </si>
  <si>
    <t>JAN</t>
  </si>
  <si>
    <t>FEB</t>
  </si>
  <si>
    <t>MARCH</t>
  </si>
  <si>
    <t xml:space="preserve">     </t>
  </si>
  <si>
    <t xml:space="preserve">(1) Total Ties to WP - TCs Rev Req't: Interest and Principal Payments Made on 06/01 and 12/01 </t>
  </si>
  <si>
    <t>TF-3 Class</t>
  </si>
  <si>
    <t>Total TF Payments Received</t>
  </si>
  <si>
    <t>For Month of November 2013</t>
  </si>
  <si>
    <t>Total by Class</t>
  </si>
  <si>
    <t xml:space="preserve">   Charge-off True-up</t>
  </si>
  <si>
    <t>Actual Monthly Transfers by TC-3 Class</t>
  </si>
  <si>
    <t>check</t>
  </si>
  <si>
    <t>3/2015 - 2/2016</t>
  </si>
  <si>
    <t>Standard True-Up Adjustment for the Billing Period of March 2015 through February 2016</t>
  </si>
  <si>
    <t>eff. 3/14- 2/15</t>
  </si>
  <si>
    <t>eff. 3/15 - 2/16</t>
  </si>
  <si>
    <t>For Month of December 2013</t>
  </si>
  <si>
    <t>For Month of January 2014</t>
  </si>
  <si>
    <t>For Month of February 2014</t>
  </si>
  <si>
    <t>For Month of March 2014</t>
  </si>
  <si>
    <t>For Month of April 2014</t>
  </si>
  <si>
    <t>For Month of May 2014</t>
  </si>
  <si>
    <t>For Month of June 2014</t>
  </si>
  <si>
    <t>For Month of July 2014</t>
  </si>
  <si>
    <t>For Month of August 2014</t>
  </si>
  <si>
    <t>For Month of September 2014</t>
  </si>
  <si>
    <t>For Month of October 2014</t>
  </si>
  <si>
    <t>For Month of November 2014</t>
  </si>
  <si>
    <t xml:space="preserve">    Nov 2013 True-up</t>
  </si>
  <si>
    <t>AMOUNTS TRANSFERRED TO TRUST THROUGH November 30, 2014</t>
  </si>
  <si>
    <t>For the period December 1, 2013 through November 30, 2014</t>
  </si>
  <si>
    <t>Amounts transferred to Trust Through November 30, 2014.</t>
  </si>
  <si>
    <t>Period 12-1-13 to 11-30-14</t>
  </si>
  <si>
    <t xml:space="preserve">       Item</t>
  </si>
  <si>
    <t>Principal - Paid on 6/1/14</t>
  </si>
  <si>
    <t>Interest - Paid on 6/1/14</t>
  </si>
  <si>
    <t>Principal - Paid on 12/1/14</t>
  </si>
  <si>
    <t>Interest - Paid on 12/1/14</t>
  </si>
  <si>
    <t>Trustee Fees &amp; Expenses - Paid on 6/1/14</t>
  </si>
  <si>
    <t>Trustee Fees &amp; Expenses - Paid on 12/1/14</t>
  </si>
  <si>
    <t>Servicing Fee - Paid on 6/1/14</t>
  </si>
  <si>
    <t>Servicing Fee - Paid on 12/1/14</t>
  </si>
  <si>
    <t>Administration Fee - Paid on 6/1/14</t>
  </si>
  <si>
    <t>Administration Fee - Paid on 12/1/14</t>
  </si>
  <si>
    <t>Operating Expenses - Paid on 6/1/14</t>
  </si>
  <si>
    <t>Operating Expenses - Paid on 12/1/14</t>
  </si>
  <si>
    <t>Investment Earnings on Capital Subaccount Released to Note Issuer - 6/1/14</t>
  </si>
  <si>
    <t>Investment Earnings on Capital Subaccount Released to Note Issuer - 12/1/14</t>
  </si>
  <si>
    <t>Transition Bonds - Calculation of Principal and Interest Required Funding on 11-30-14</t>
  </si>
  <si>
    <t>Total to be funded by 11-30-14 (1)</t>
  </si>
  <si>
    <t>Transferred</t>
  </si>
  <si>
    <t xml:space="preserve">General Subaccount </t>
  </si>
  <si>
    <t xml:space="preserve">Capital Subaccount </t>
  </si>
  <si>
    <t>Excess Subaccount</t>
  </si>
  <si>
    <t>(12/13 - 11/14)</t>
  </si>
  <si>
    <t xml:space="preserve"> 3/15 - 2/16</t>
  </si>
  <si>
    <t>TC-3 Billing Units - Projected Year-End February 2016</t>
  </si>
  <si>
    <t>ADJUSTED CONTRACT DEMANDS - YEAR END FEBRUARY 2016</t>
  </si>
  <si>
    <t>STANDBY DAILY DEMANDS - ADJUSTED YEAR END FEBRUARY 2016</t>
  </si>
  <si>
    <t>TC-3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</si>
</sst>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0000_);[Red]\(&quot;$&quot;#,##0.000000\)"/>
    <numFmt numFmtId="166" formatCode="0.000%"/>
    <numFmt numFmtId="167" formatCode="0.0000%"/>
    <numFmt numFmtId="168" formatCode="_(&quot;$&quot;* #,##0_);_(&quot;$&quot;* \(#,##0\);_(&quot;$&quot;* &quot;-&quot;??_);_(@_)"/>
    <numFmt numFmtId="169" formatCode="_(&quot;$&quot;* #,##0.000000_);_(&quot;$&quot;* \(#,##0.000000\);_(&quot;$&quot;* &quot;-&quot;??_);_(@_)"/>
    <numFmt numFmtId="170" formatCode="_(* #,##0.00000_);_(* \(#,##0.00000\);_(* &quot;-&quot;??_);_(@_)"/>
    <numFmt numFmtId="171" formatCode="0.0000"/>
    <numFmt numFmtId="172" formatCode="_(* #,##0.0000_);_(* \(#,##0.0000\);_(* &quot;-&quot;??_);_(@_)"/>
    <numFmt numFmtId="173" formatCode="_(&quot;$&quot;* #,##0.000000000_);_(&quot;$&quot;* \(#,##0.000000000\);_(&quot;$&quot;* &quot;-&quot;??_);_(@_)"/>
    <numFmt numFmtId="174" formatCode="_(* #,##0.000000_);_(* \(#,##0.000000\);_(* &quot;-&quot;??_);_(@_)"/>
  </numFmts>
  <fonts count="3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55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65"/>
        <bgColor indexed="11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1">
      <alignment horizontal="center"/>
    </xf>
    <xf numFmtId="3" fontId="13" fillId="0" borderId="0" applyFont="0" applyFill="0" applyBorder="0" applyAlignment="0" applyProtection="0"/>
    <xf numFmtId="0" fontId="13" fillId="2" borderId="0" applyNumberFormat="0" applyFont="0" applyBorder="0" applyAlignment="0" applyProtection="0"/>
    <xf numFmtId="0" fontId="1" fillId="0" borderId="0"/>
  </cellStyleXfs>
  <cellXfs count="240">
    <xf numFmtId="0" fontId="0" fillId="0" borderId="0" xfId="0"/>
    <xf numFmtId="0" fontId="3" fillId="0" borderId="0" xfId="0" applyFont="1"/>
    <xf numFmtId="0" fontId="5" fillId="0" borderId="0" xfId="0" applyFont="1"/>
    <xf numFmtId="17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6" fillId="0" borderId="0" xfId="0" applyFont="1"/>
    <xf numFmtId="164" fontId="6" fillId="0" borderId="0" xfId="0" applyNumberFormat="1" applyFont="1"/>
    <xf numFmtId="164" fontId="6" fillId="0" borderId="0" xfId="1" applyNumberFormat="1" applyFont="1"/>
    <xf numFmtId="164" fontId="3" fillId="0" borderId="0" xfId="1" applyNumberFormat="1" applyFont="1" applyFill="1"/>
    <xf numFmtId="0" fontId="6" fillId="0" borderId="0" xfId="0" applyFont="1" applyFill="1"/>
    <xf numFmtId="165" fontId="3" fillId="0" borderId="0" xfId="0" applyNumberFormat="1" applyFont="1"/>
    <xf numFmtId="8" fontId="3" fillId="0" borderId="0" xfId="0" applyNumberFormat="1" applyFont="1"/>
    <xf numFmtId="0" fontId="3" fillId="0" borderId="0" xfId="0" applyFont="1" applyFill="1"/>
    <xf numFmtId="0" fontId="7" fillId="0" borderId="0" xfId="0" applyFont="1"/>
    <xf numFmtId="16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Fill="1"/>
    <xf numFmtId="168" fontId="1" fillId="0" borderId="0" xfId="4" applyNumberFormat="1"/>
    <xf numFmtId="164" fontId="1" fillId="0" borderId="0" xfId="1" applyNumberFormat="1" applyFill="1"/>
    <xf numFmtId="169" fontId="1" fillId="0" borderId="0" xfId="4" applyNumberFormat="1"/>
    <xf numFmtId="164" fontId="1" fillId="0" borderId="0" xfId="1" applyNumberFormat="1"/>
    <xf numFmtId="44" fontId="1" fillId="0" borderId="0" xfId="4"/>
    <xf numFmtId="0" fontId="6" fillId="0" borderId="0" xfId="0" applyFont="1" applyFill="1" applyAlignment="1">
      <alignment horizontal="center"/>
    </xf>
    <xf numFmtId="164" fontId="0" fillId="0" borderId="0" xfId="0" applyNumberFormat="1" applyFill="1"/>
    <xf numFmtId="168" fontId="0" fillId="0" borderId="0" xfId="0" applyNumberFormat="1" applyFill="1"/>
    <xf numFmtId="168" fontId="1" fillId="0" borderId="2" xfId="4" applyNumberFormat="1" applyFill="1" applyBorder="1"/>
    <xf numFmtId="168" fontId="1" fillId="0" borderId="0" xfId="4" applyNumberFormat="1" applyFill="1"/>
    <xf numFmtId="44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3" fillId="0" borderId="0" xfId="0" applyNumberFormat="1" applyFont="1" applyFill="1"/>
    <xf numFmtId="0" fontId="0" fillId="0" borderId="0" xfId="0" applyBorder="1"/>
    <xf numFmtId="0" fontId="7" fillId="0" borderId="0" xfId="0" applyFont="1" applyFill="1"/>
    <xf numFmtId="164" fontId="9" fillId="0" borderId="0" xfId="0" applyNumberFormat="1" applyFont="1"/>
    <xf numFmtId="164" fontId="7" fillId="0" borderId="0" xfId="0" applyNumberFormat="1" applyFont="1" applyFill="1"/>
    <xf numFmtId="164" fontId="7" fillId="0" borderId="0" xfId="1" applyNumberFormat="1" applyFont="1" applyFill="1"/>
    <xf numFmtId="164" fontId="8" fillId="0" borderId="0" xfId="1" applyNumberFormat="1" applyFont="1" applyFill="1"/>
    <xf numFmtId="164" fontId="8" fillId="0" borderId="0" xfId="1" applyNumberFormat="1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17" fontId="7" fillId="0" borderId="0" xfId="0" applyNumberFormat="1" applyFont="1"/>
    <xf numFmtId="170" fontId="7" fillId="0" borderId="0" xfId="1" applyNumberFormat="1" applyFont="1"/>
    <xf numFmtId="0" fontId="0" fillId="0" borderId="0" xfId="0" applyFill="1" applyBorder="1"/>
    <xf numFmtId="43" fontId="0" fillId="0" borderId="0" xfId="1" applyFont="1" applyFill="1"/>
    <xf numFmtId="17" fontId="6" fillId="0" borderId="0" xfId="0" applyNumberFormat="1" applyFont="1" applyBorder="1" applyAlignment="1">
      <alignment horizontal="center"/>
    </xf>
    <xf numFmtId="17" fontId="6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center"/>
    </xf>
    <xf numFmtId="17" fontId="7" fillId="0" borderId="0" xfId="0" applyNumberFormat="1" applyFont="1" applyFill="1"/>
    <xf numFmtId="170" fontId="7" fillId="0" borderId="0" xfId="1" applyNumberFormat="1" applyFont="1" applyFill="1"/>
    <xf numFmtId="164" fontId="1" fillId="0" borderId="0" xfId="1" applyNumberFormat="1" applyFont="1" applyFill="1"/>
    <xf numFmtId="164" fontId="3" fillId="0" borderId="0" xfId="1" applyNumberFormat="1" applyFont="1" applyAlignment="1">
      <alignment horizontal="center"/>
    </xf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71" fontId="7" fillId="0" borderId="0" xfId="0" applyNumberFormat="1" applyFont="1" applyFill="1"/>
    <xf numFmtId="0" fontId="3" fillId="0" borderId="0" xfId="0" applyFont="1" applyFill="1" applyBorder="1"/>
    <xf numFmtId="164" fontId="3" fillId="0" borderId="0" xfId="0" applyNumberFormat="1" applyFont="1" applyFill="1" applyBorder="1"/>
    <xf numFmtId="164" fontId="0" fillId="0" borderId="0" xfId="1" applyNumberFormat="1" applyFont="1" applyFill="1"/>
    <xf numFmtId="173" fontId="0" fillId="0" borderId="0" xfId="0" applyNumberFormat="1"/>
    <xf numFmtId="9" fontId="0" fillId="0" borderId="0" xfId="8" applyFont="1"/>
    <xf numFmtId="0" fontId="3" fillId="0" borderId="0" xfId="0" applyFont="1" applyFill="1" applyAlignment="1">
      <alignment horizontal="left"/>
    </xf>
    <xf numFmtId="164" fontId="1" fillId="0" borderId="0" xfId="1" applyNumberFormat="1" applyFill="1" applyBorder="1"/>
    <xf numFmtId="164" fontId="0" fillId="0" borderId="0" xfId="0" applyNumberFormat="1" applyFill="1" applyBorder="1"/>
    <xf numFmtId="164" fontId="6" fillId="0" borderId="0" xfId="0" applyNumberFormat="1" applyFont="1" applyFill="1" applyBorder="1"/>
    <xf numFmtId="164" fontId="6" fillId="0" borderId="0" xfId="1" applyNumberFormat="1" applyFont="1" applyFill="1"/>
    <xf numFmtId="1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0" xfId="0" applyNumberFormat="1" applyFill="1"/>
    <xf numFmtId="0" fontId="2" fillId="0" borderId="0" xfId="0" applyFont="1" applyFill="1"/>
    <xf numFmtId="164" fontId="0" fillId="0" borderId="0" xfId="8" applyNumberFormat="1" applyFont="1" applyFill="1"/>
    <xf numFmtId="10" fontId="0" fillId="0" borderId="0" xfId="8" applyNumberFormat="1" applyFont="1" applyFill="1"/>
    <xf numFmtId="7" fontId="3" fillId="0" borderId="0" xfId="0" applyNumberFormat="1" applyFont="1" applyFill="1" applyAlignment="1">
      <alignment horizontal="center"/>
    </xf>
    <xf numFmtId="17" fontId="3" fillId="0" borderId="0" xfId="0" quotePrefix="1" applyNumberFormat="1" applyFont="1" applyFill="1" applyAlignment="1">
      <alignment horizontal="center"/>
    </xf>
    <xf numFmtId="44" fontId="1" fillId="0" borderId="0" xfId="4" applyFill="1"/>
    <xf numFmtId="168" fontId="3" fillId="0" borderId="0" xfId="4" applyNumberFormat="1" applyFont="1" applyFill="1"/>
    <xf numFmtId="0" fontId="5" fillId="0" borderId="0" xfId="0" applyFont="1" applyFill="1"/>
    <xf numFmtId="168" fontId="3" fillId="0" borderId="2" xfId="4" applyNumberFormat="1" applyFont="1" applyFill="1" applyBorder="1"/>
    <xf numFmtId="3" fontId="3" fillId="0" borderId="0" xfId="0" applyNumberFormat="1" applyFont="1" applyFill="1"/>
    <xf numFmtId="9" fontId="0" fillId="0" borderId="0" xfId="8" applyFont="1" applyFill="1"/>
    <xf numFmtId="38" fontId="0" fillId="0" borderId="0" xfId="0" applyNumberFormat="1" applyFill="1"/>
    <xf numFmtId="164" fontId="20" fillId="0" borderId="0" xfId="1" applyNumberFormat="1" applyFont="1" applyFill="1"/>
    <xf numFmtId="0" fontId="20" fillId="0" borderId="0" xfId="0" applyFont="1" applyFill="1"/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quotePrefix="1" applyFill="1"/>
    <xf numFmtId="174" fontId="0" fillId="0" borderId="0" xfId="0" applyNumberFormat="1" applyFill="1"/>
    <xf numFmtId="40" fontId="0" fillId="0" borderId="0" xfId="0" applyNumberFormat="1" applyFill="1"/>
    <xf numFmtId="10" fontId="0" fillId="0" borderId="0" xfId="0" applyNumberFormat="1" applyFill="1"/>
    <xf numFmtId="164" fontId="20" fillId="0" borderId="0" xfId="0" applyNumberFormat="1" applyFont="1" applyFill="1"/>
    <xf numFmtId="0" fontId="20" fillId="0" borderId="0" xfId="0" applyFont="1" applyFill="1" applyAlignment="1">
      <alignment horizontal="center"/>
    </xf>
    <xf numFmtId="44" fontId="20" fillId="0" borderId="0" xfId="4" applyFont="1" applyFill="1"/>
    <xf numFmtId="9" fontId="20" fillId="0" borderId="0" xfId="8" applyFont="1" applyFill="1"/>
    <xf numFmtId="10" fontId="0" fillId="0" borderId="0" xfId="1" applyNumberFormat="1" applyFont="1" applyFill="1"/>
    <xf numFmtId="174" fontId="0" fillId="0" borderId="0" xfId="0" applyNumberFormat="1"/>
    <xf numFmtId="164" fontId="3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10" fontId="20" fillId="0" borderId="0" xfId="8" applyNumberFormat="1" applyFont="1" applyFill="1"/>
    <xf numFmtId="40" fontId="6" fillId="0" borderId="0" xfId="0" applyNumberFormat="1" applyFont="1" applyFill="1"/>
    <xf numFmtId="0" fontId="0" fillId="0" borderId="0" xfId="0" applyFill="1" applyAlignment="1">
      <alignment horizontal="left"/>
    </xf>
    <xf numFmtId="9" fontId="3" fillId="0" borderId="0" xfId="8" applyFont="1" applyFill="1"/>
    <xf numFmtId="0" fontId="0" fillId="0" borderId="0" xfId="0" applyAlignment="1">
      <alignment vertical="top"/>
    </xf>
    <xf numFmtId="44" fontId="20" fillId="0" borderId="0" xfId="0" applyNumberFormat="1" applyFont="1" applyFill="1"/>
    <xf numFmtId="170" fontId="1" fillId="0" borderId="0" xfId="1" applyNumberFormat="1" applyFill="1"/>
    <xf numFmtId="166" fontId="0" fillId="0" borderId="0" xfId="8" applyNumberFormat="1" applyFont="1"/>
    <xf numFmtId="0" fontId="2" fillId="0" borderId="0" xfId="7" applyFont="1" applyFill="1" applyAlignment="1">
      <alignment horizontal="center"/>
    </xf>
    <xf numFmtId="0" fontId="1" fillId="0" borderId="0" xfId="7"/>
    <xf numFmtId="0" fontId="1" fillId="0" borderId="0" xfId="7" applyFill="1"/>
    <xf numFmtId="0" fontId="1" fillId="0" borderId="0" xfId="7" applyFont="1" applyFill="1"/>
    <xf numFmtId="0" fontId="1" fillId="0" borderId="0" xfId="7" applyFill="1" applyBorder="1"/>
    <xf numFmtId="10" fontId="1" fillId="0" borderId="0" xfId="8" applyNumberFormat="1"/>
    <xf numFmtId="0" fontId="3" fillId="0" borderId="0" xfId="7" applyFont="1" applyFill="1" applyBorder="1"/>
    <xf numFmtId="0" fontId="3" fillId="0" borderId="0" xfId="7" applyFont="1"/>
    <xf numFmtId="10" fontId="1" fillId="0" borderId="0" xfId="8" applyNumberFormat="1" applyFont="1" applyFill="1" applyBorder="1"/>
    <xf numFmtId="166" fontId="1" fillId="0" borderId="0" xfId="8" applyNumberFormat="1" applyFill="1"/>
    <xf numFmtId="2" fontId="0" fillId="0" borderId="0" xfId="0" applyNumberFormat="1"/>
    <xf numFmtId="164" fontId="1" fillId="0" borderId="0" xfId="8" applyNumberFormat="1" applyFill="1"/>
    <xf numFmtId="167" fontId="20" fillId="0" borderId="0" xfId="8" applyNumberFormat="1" applyFont="1" applyFill="1"/>
    <xf numFmtId="0" fontId="1" fillId="0" borderId="0" xfId="7" applyFont="1"/>
    <xf numFmtId="0" fontId="1" fillId="0" borderId="0" xfId="7" applyFont="1" applyFill="1" applyBorder="1"/>
    <xf numFmtId="169" fontId="1" fillId="0" borderId="0" xfId="4" applyNumberForma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43" fontId="6" fillId="0" borderId="0" xfId="0" applyNumberFormat="1" applyFont="1" applyFill="1"/>
    <xf numFmtId="4" fontId="0" fillId="0" borderId="0" xfId="0" applyNumberFormat="1" applyFill="1"/>
    <xf numFmtId="167" fontId="0" fillId="0" borderId="0" xfId="0" applyNumberFormat="1" applyFill="1"/>
    <xf numFmtId="0" fontId="6" fillId="0" borderId="0" xfId="0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8" fontId="15" fillId="0" borderId="0" xfId="0" applyNumberFormat="1" applyFont="1" applyFill="1"/>
    <xf numFmtId="164" fontId="21" fillId="0" borderId="0" xfId="1" applyNumberFormat="1" applyFont="1" applyFill="1"/>
    <xf numFmtId="167" fontId="1" fillId="0" borderId="0" xfId="8" applyNumberFormat="1" applyFill="1"/>
    <xf numFmtId="17" fontId="6" fillId="0" borderId="0" xfId="0" applyNumberFormat="1" applyFont="1" applyFill="1" applyAlignment="1">
      <alignment horizontal="center"/>
    </xf>
    <xf numFmtId="0" fontId="3" fillId="0" borderId="0" xfId="7" applyFont="1" applyFill="1"/>
    <xf numFmtId="0" fontId="6" fillId="0" borderId="0" xfId="7" applyFont="1" applyFill="1"/>
    <xf numFmtId="0" fontId="6" fillId="0" borderId="0" xfId="7" applyFont="1" applyFill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6" fillId="0" borderId="3" xfId="7" applyFont="1" applyFill="1" applyBorder="1" applyAlignment="1">
      <alignment horizontal="center"/>
    </xf>
    <xf numFmtId="0" fontId="1" fillId="0" borderId="0" xfId="7" applyFont="1" applyFill="1" applyAlignment="1">
      <alignment horizontal="center"/>
    </xf>
    <xf numFmtId="42" fontId="1" fillId="0" borderId="0" xfId="7" applyNumberFormat="1" applyFill="1"/>
    <xf numFmtId="166" fontId="1" fillId="0" borderId="0" xfId="8" applyNumberFormat="1" applyFill="1" applyBorder="1"/>
    <xf numFmtId="0" fontId="1" fillId="0" borderId="0" xfId="7" applyFill="1" applyAlignment="1">
      <alignment horizontal="center"/>
    </xf>
    <xf numFmtId="42" fontId="1" fillId="0" borderId="3" xfId="7" applyNumberFormat="1" applyFill="1" applyBorder="1"/>
    <xf numFmtId="166" fontId="1" fillId="0" borderId="3" xfId="8" applyNumberFormat="1" applyFill="1" applyBorder="1"/>
    <xf numFmtId="0" fontId="3" fillId="0" borderId="0" xfId="7" applyFont="1" applyFill="1" applyAlignment="1">
      <alignment horizontal="left"/>
    </xf>
    <xf numFmtId="0" fontId="4" fillId="0" borderId="0" xfId="0" applyFont="1" applyFill="1"/>
    <xf numFmtId="17" fontId="6" fillId="0" borderId="0" xfId="0" applyNumberFormat="1" applyFont="1" applyFill="1"/>
    <xf numFmtId="0" fontId="6" fillId="0" borderId="5" xfId="0" applyFont="1" applyFill="1" applyBorder="1"/>
    <xf numFmtId="0" fontId="0" fillId="0" borderId="6" xfId="0" applyFill="1" applyBorder="1"/>
    <xf numFmtId="0" fontId="6" fillId="0" borderId="0" xfId="0" applyFont="1" applyFill="1" applyBorder="1"/>
    <xf numFmtId="0" fontId="0" fillId="0" borderId="7" xfId="0" applyFill="1" applyBorder="1"/>
    <xf numFmtId="0" fontId="0" fillId="0" borderId="8" xfId="0" applyFill="1" applyBorder="1"/>
    <xf numFmtId="17" fontId="3" fillId="0" borderId="0" xfId="0" applyNumberFormat="1" applyFont="1" applyFill="1"/>
    <xf numFmtId="17" fontId="3" fillId="0" borderId="8" xfId="0" applyNumberFormat="1" applyFont="1" applyFill="1" applyBorder="1"/>
    <xf numFmtId="0" fontId="3" fillId="0" borderId="7" xfId="0" applyFont="1" applyFill="1" applyBorder="1"/>
    <xf numFmtId="164" fontId="3" fillId="0" borderId="8" xfId="1" applyNumberFormat="1" applyFont="1" applyFill="1" applyBorder="1"/>
    <xf numFmtId="0" fontId="6" fillId="0" borderId="7" xfId="0" applyFont="1" applyFill="1" applyBorder="1"/>
    <xf numFmtId="164" fontId="6" fillId="0" borderId="8" xfId="0" applyNumberFormat="1" applyFont="1" applyFill="1" applyBorder="1"/>
    <xf numFmtId="164" fontId="6" fillId="0" borderId="0" xfId="0" applyNumberFormat="1" applyFont="1" applyFill="1"/>
    <xf numFmtId="164" fontId="3" fillId="0" borderId="8" xfId="0" applyNumberFormat="1" applyFont="1" applyFill="1" applyBorder="1"/>
    <xf numFmtId="164" fontId="3" fillId="0" borderId="0" xfId="1" applyNumberFormat="1" applyFont="1" applyFill="1" applyBorder="1"/>
    <xf numFmtId="164" fontId="1" fillId="0" borderId="8" xfId="1" applyNumberFormat="1" applyFill="1" applyBorder="1"/>
    <xf numFmtId="164" fontId="6" fillId="0" borderId="8" xfId="1" applyNumberFormat="1" applyFont="1" applyFill="1" applyBorder="1"/>
    <xf numFmtId="0" fontId="7" fillId="0" borderId="9" xfId="0" applyFont="1" applyFill="1" applyBorder="1"/>
    <xf numFmtId="164" fontId="0" fillId="0" borderId="10" xfId="0" applyNumberForma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64" fontId="6" fillId="0" borderId="0" xfId="1" applyNumberFormat="1" applyFont="1" applyFill="1" applyBorder="1"/>
    <xf numFmtId="164" fontId="21" fillId="0" borderId="0" xfId="1" applyNumberFormat="1" applyFont="1" applyFill="1" applyBorder="1"/>
    <xf numFmtId="0" fontId="2" fillId="0" borderId="0" xfId="0" applyFont="1" applyAlignment="1"/>
    <xf numFmtId="168" fontId="3" fillId="3" borderId="11" xfId="4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/>
    <xf numFmtId="43" fontId="0" fillId="0" borderId="0" xfId="3" applyFont="1" applyFill="1" applyBorder="1"/>
    <xf numFmtId="43" fontId="0" fillId="0" borderId="0" xfId="3" applyFont="1" applyFill="1"/>
    <xf numFmtId="166" fontId="0" fillId="0" borderId="0" xfId="10" applyNumberFormat="1" applyFont="1" applyFill="1"/>
    <xf numFmtId="43" fontId="22" fillId="0" borderId="0" xfId="3" applyFont="1" applyFill="1"/>
    <xf numFmtId="43" fontId="0" fillId="0" borderId="0" xfId="3" applyNumberFormat="1" applyFont="1" applyFill="1"/>
    <xf numFmtId="10" fontId="23" fillId="0" borderId="0" xfId="8" applyNumberFormat="1" applyFont="1" applyFill="1"/>
    <xf numFmtId="0" fontId="5" fillId="0" borderId="0" xfId="0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9" fontId="1" fillId="0" borderId="0" xfId="8" applyFill="1"/>
    <xf numFmtId="164" fontId="24" fillId="0" borderId="0" xfId="0" applyNumberFormat="1" applyFont="1" applyFill="1"/>
    <xf numFmtId="0" fontId="24" fillId="0" borderId="0" xfId="0" applyFont="1" applyFill="1"/>
    <xf numFmtId="0" fontId="24" fillId="0" borderId="0" xfId="0" applyFont="1" applyFill="1" applyAlignment="1">
      <alignment horizontal="right"/>
    </xf>
    <xf numFmtId="0" fontId="25" fillId="0" borderId="0" xfId="0" applyFont="1" applyFill="1"/>
    <xf numFmtId="0" fontId="26" fillId="0" borderId="0" xfId="0" applyFont="1"/>
    <xf numFmtId="0" fontId="26" fillId="0" borderId="0" xfId="0" applyFont="1" applyFill="1"/>
    <xf numFmtId="43" fontId="26" fillId="0" borderId="0" xfId="0" applyNumberFormat="1" applyFont="1" applyFill="1"/>
    <xf numFmtId="168" fontId="26" fillId="0" borderId="0" xfId="4" applyNumberFormat="1" applyFont="1" applyFill="1"/>
    <xf numFmtId="164" fontId="26" fillId="0" borderId="0" xfId="1" applyNumberFormat="1" applyFont="1" applyFill="1"/>
    <xf numFmtId="43" fontId="6" fillId="0" borderId="0" xfId="1" applyFont="1" applyFill="1" applyAlignment="1">
      <alignment horizontal="center" wrapText="1"/>
    </xf>
    <xf numFmtId="43" fontId="6" fillId="0" borderId="0" xfId="1" quotePrefix="1" applyFont="1" applyFill="1" applyAlignment="1">
      <alignment horizontal="center" wrapText="1"/>
    </xf>
    <xf numFmtId="43" fontId="3" fillId="0" borderId="0" xfId="1" quotePrefix="1" applyFont="1" applyFill="1" applyAlignment="1">
      <alignment horizontal="center" wrapText="1"/>
    </xf>
    <xf numFmtId="164" fontId="27" fillId="0" borderId="0" xfId="1" applyNumberFormat="1" applyFont="1" applyFill="1"/>
    <xf numFmtId="0" fontId="1" fillId="0" borderId="0" xfId="17" applyFill="1"/>
    <xf numFmtId="43" fontId="1" fillId="0" borderId="0" xfId="17" applyNumberFormat="1" applyFill="1"/>
    <xf numFmtId="43" fontId="0" fillId="0" borderId="0" xfId="1" applyNumberFormat="1" applyFont="1" applyFill="1"/>
    <xf numFmtId="43" fontId="6" fillId="0" borderId="0" xfId="17" applyNumberFormat="1" applyFont="1" applyFill="1"/>
    <xf numFmtId="0" fontId="1" fillId="0" borderId="0" xfId="17" applyFont="1" applyFill="1"/>
    <xf numFmtId="0" fontId="1" fillId="0" borderId="0" xfId="17" applyFill="1" applyAlignment="1">
      <alignment horizontal="center"/>
    </xf>
    <xf numFmtId="40" fontId="1" fillId="0" borderId="0" xfId="17" applyNumberFormat="1" applyFont="1" applyFill="1" applyAlignment="1">
      <alignment horizontal="center"/>
    </xf>
    <xf numFmtId="7" fontId="1" fillId="0" borderId="0" xfId="17" applyNumberFormat="1" applyFill="1"/>
    <xf numFmtId="0" fontId="6" fillId="0" borderId="0" xfId="17" applyFont="1" applyFill="1"/>
    <xf numFmtId="7" fontId="0" fillId="0" borderId="0" xfId="1" applyNumberFormat="1" applyFont="1" applyFill="1"/>
    <xf numFmtId="0" fontId="1" fillId="0" borderId="0" xfId="17" applyFill="1" applyAlignment="1">
      <alignment horizontal="left"/>
    </xf>
    <xf numFmtId="39" fontId="1" fillId="0" borderId="0" xfId="17" applyNumberFormat="1" applyFill="1"/>
    <xf numFmtId="7" fontId="6" fillId="0" borderId="0" xfId="17" applyNumberFormat="1" applyFont="1" applyFill="1"/>
    <xf numFmtId="10" fontId="1" fillId="0" borderId="0" xfId="17" applyNumberFormat="1" applyFill="1"/>
    <xf numFmtId="7" fontId="1" fillId="0" borderId="0" xfId="17" applyNumberFormat="1" applyFont="1" applyFill="1"/>
    <xf numFmtId="0" fontId="11" fillId="0" borderId="0" xfId="17" applyFont="1" applyFill="1"/>
    <xf numFmtId="0" fontId="1" fillId="0" borderId="3" xfId="17" applyFill="1" applyBorder="1" applyAlignment="1">
      <alignment horizontal="center"/>
    </xf>
    <xf numFmtId="14" fontId="1" fillId="0" borderId="0" xfId="17" applyNumberFormat="1" applyFill="1" applyAlignment="1">
      <alignment horizontal="left"/>
    </xf>
    <xf numFmtId="43" fontId="0" fillId="0" borderId="0" xfId="1" applyNumberFormat="1" applyFont="1" applyFill="1" applyBorder="1"/>
    <xf numFmtId="0" fontId="1" fillId="0" borderId="0" xfId="17" applyFill="1" applyBorder="1"/>
    <xf numFmtId="43" fontId="1" fillId="0" borderId="0" xfId="17" applyNumberFormat="1" applyFill="1" applyBorder="1" applyAlignment="1">
      <alignment horizontal="center"/>
    </xf>
    <xf numFmtId="43" fontId="0" fillId="0" borderId="3" xfId="1" applyNumberFormat="1" applyFont="1" applyFill="1" applyBorder="1"/>
    <xf numFmtId="43" fontId="1" fillId="0" borderId="0" xfId="17" applyNumberFormat="1" applyFill="1" applyBorder="1"/>
    <xf numFmtId="43" fontId="1" fillId="0" borderId="4" xfId="17" applyNumberFormat="1" applyFill="1" applyBorder="1"/>
    <xf numFmtId="172" fontId="1" fillId="0" borderId="0" xfId="17" applyNumberFormat="1" applyFill="1"/>
    <xf numFmtId="0" fontId="1" fillId="0" borderId="0" xfId="0" quotePrefix="1" applyFont="1" applyFill="1"/>
    <xf numFmtId="0" fontId="1" fillId="0" borderId="0" xfId="0" applyFont="1" applyFill="1"/>
    <xf numFmtId="0" fontId="1" fillId="0" borderId="0" xfId="17" applyFill="1" applyAlignment="1">
      <alignment horizontal="center"/>
    </xf>
    <xf numFmtId="42" fontId="1" fillId="0" borderId="0" xfId="4" applyNumberFormat="1" applyFill="1"/>
    <xf numFmtId="42" fontId="3" fillId="0" borderId="0" xfId="4" applyNumberFormat="1" applyFont="1" applyFill="1"/>
    <xf numFmtId="6" fontId="1" fillId="0" borderId="0" xfId="4" applyNumberFormat="1" applyFill="1"/>
    <xf numFmtId="42" fontId="3" fillId="0" borderId="3" xfId="4" applyNumberFormat="1" applyFont="1" applyFill="1" applyBorder="1"/>
    <xf numFmtId="0" fontId="30" fillId="0" borderId="0" xfId="7" applyFont="1"/>
    <xf numFmtId="39" fontId="1" fillId="0" borderId="3" xfId="17" applyNumberFormat="1" applyFill="1" applyBorder="1"/>
    <xf numFmtId="43" fontId="20" fillId="0" borderId="0" xfId="1" applyNumberFormat="1" applyFont="1" applyFill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17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7" applyFont="1" applyFill="1" applyAlignment="1">
      <alignment horizontal="center"/>
    </xf>
  </cellXfs>
  <cellStyles count="18">
    <cellStyle name="Comma" xfId="1" builtinId="3"/>
    <cellStyle name="Comma 2" xfId="2"/>
    <cellStyle name="Comma 3" xfId="3"/>
    <cellStyle name="Currency" xfId="4" builtinId="4"/>
    <cellStyle name="Currency 2" xfId="5"/>
    <cellStyle name="Currency 3" xfId="6"/>
    <cellStyle name="Normal" xfId="0" builtinId="0"/>
    <cellStyle name="Normal 2" xfId="17"/>
    <cellStyle name="Normal_chrgoff true-up for Sept 04 thru Aug 05 rev" xfId="7"/>
    <cellStyle name="Percent" xfId="8" builtinId="5"/>
    <cellStyle name="Percent 2" xfId="9"/>
    <cellStyle name="Percent 3" xfId="10"/>
    <cellStyle name="PSChar" xfId="11"/>
    <cellStyle name="PSDate" xfId="12"/>
    <cellStyle name="PSDec" xfId="13"/>
    <cellStyle name="PSHeading" xfId="14"/>
    <cellStyle name="PSInt" xfId="15"/>
    <cellStyle name="PSSpacer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zoomScale="75" workbookViewId="0">
      <pane xSplit="1" ySplit="11" topLeftCell="B12" activePane="bottomRight" state="frozen"/>
      <selection activeCell="N35" sqref="N35:N36"/>
      <selection pane="topRight" activeCell="N35" sqref="N35:N36"/>
      <selection pane="bottomLeft" activeCell="N35" sqref="N35:N36"/>
      <selection pane="bottomRight" activeCell="F58" sqref="F58"/>
    </sheetView>
  </sheetViews>
  <sheetFormatPr defaultRowHeight="12.75" x14ac:dyDescent="0.2"/>
  <cols>
    <col min="1" max="1" width="29" customWidth="1"/>
    <col min="2" max="2" width="11.42578125" customWidth="1"/>
    <col min="3" max="3" width="21.5703125" customWidth="1"/>
    <col min="4" max="4" width="14.42578125" customWidth="1"/>
    <col min="5" max="5" width="16.42578125" customWidth="1"/>
    <col min="6" max="6" width="18.140625" customWidth="1"/>
    <col min="7" max="7" width="16.7109375" customWidth="1"/>
    <col min="8" max="8" width="0.85546875" customWidth="1"/>
    <col min="9" max="9" width="13.42578125" customWidth="1"/>
    <col min="10" max="10" width="14" bestFit="1" customWidth="1"/>
  </cols>
  <sheetData>
    <row r="1" spans="1:14" ht="15.75" x14ac:dyDescent="0.25">
      <c r="A1" s="233" t="s">
        <v>110</v>
      </c>
      <c r="B1" s="233"/>
      <c r="C1" s="233"/>
      <c r="D1" s="233"/>
      <c r="E1" s="233"/>
      <c r="F1" s="233"/>
      <c r="G1" s="233"/>
    </row>
    <row r="2" spans="1:14" x14ac:dyDescent="0.2">
      <c r="A2" s="234" t="s">
        <v>147</v>
      </c>
      <c r="B2" s="234"/>
      <c r="C2" s="234"/>
      <c r="D2" s="234"/>
      <c r="E2" s="234"/>
      <c r="F2" s="234"/>
      <c r="G2" s="234"/>
    </row>
    <row r="3" spans="1:14" x14ac:dyDescent="0.2">
      <c r="A3" s="235" t="s">
        <v>55</v>
      </c>
      <c r="B3" s="235"/>
      <c r="C3" s="235"/>
      <c r="D3" s="235"/>
      <c r="E3" s="235"/>
      <c r="F3" s="235"/>
      <c r="G3" s="235"/>
    </row>
    <row r="4" spans="1:14" x14ac:dyDescent="0.2">
      <c r="A4" s="236" t="s">
        <v>188</v>
      </c>
      <c r="B4" s="236"/>
      <c r="C4" s="236"/>
      <c r="D4" s="236"/>
      <c r="E4" s="236"/>
      <c r="F4" s="236"/>
      <c r="G4" s="236"/>
    </row>
    <row r="6" spans="1:14" ht="24" customHeight="1" x14ac:dyDescent="0.2">
      <c r="A6" s="6"/>
      <c r="B6" s="31" t="s">
        <v>127</v>
      </c>
      <c r="C6" s="31" t="s">
        <v>128</v>
      </c>
      <c r="D6" s="31" t="s">
        <v>129</v>
      </c>
      <c r="E6" s="31" t="s">
        <v>130</v>
      </c>
      <c r="F6" s="32" t="s">
        <v>131</v>
      </c>
      <c r="G6" s="31" t="s">
        <v>132</v>
      </c>
    </row>
    <row r="7" spans="1:14" x14ac:dyDescent="0.2">
      <c r="B7" s="31"/>
      <c r="C7" s="31"/>
      <c r="D7" s="18"/>
      <c r="E7" s="31"/>
      <c r="F7" s="32"/>
    </row>
    <row r="8" spans="1:14" x14ac:dyDescent="0.2">
      <c r="D8" s="25"/>
      <c r="F8" s="25" t="s">
        <v>187</v>
      </c>
      <c r="G8" s="18" t="s">
        <v>14</v>
      </c>
      <c r="H8" s="6"/>
    </row>
    <row r="9" spans="1:14" x14ac:dyDescent="0.2">
      <c r="B9" s="25" t="s">
        <v>113</v>
      </c>
      <c r="C9" s="25" t="s">
        <v>94</v>
      </c>
      <c r="D9" s="25" t="s">
        <v>107</v>
      </c>
      <c r="E9" s="25" t="s">
        <v>14</v>
      </c>
      <c r="F9" s="100" t="s">
        <v>93</v>
      </c>
      <c r="G9" s="18" t="s">
        <v>149</v>
      </c>
      <c r="H9" s="18"/>
    </row>
    <row r="10" spans="1:14" x14ac:dyDescent="0.2">
      <c r="A10" s="6" t="s">
        <v>148</v>
      </c>
      <c r="B10" s="25" t="s">
        <v>15</v>
      </c>
      <c r="C10" s="25" t="s">
        <v>96</v>
      </c>
      <c r="D10" s="25" t="s">
        <v>92</v>
      </c>
      <c r="E10" s="25" t="s">
        <v>13</v>
      </c>
      <c r="F10" s="100" t="s">
        <v>12</v>
      </c>
      <c r="G10" s="18" t="s">
        <v>114</v>
      </c>
      <c r="H10" s="18"/>
    </row>
    <row r="11" spans="1:14" x14ac:dyDescent="0.2">
      <c r="A11" s="5"/>
      <c r="B11" s="19"/>
      <c r="C11" s="19"/>
      <c r="D11" s="19"/>
      <c r="E11" s="32" t="s">
        <v>134</v>
      </c>
      <c r="F11" s="19"/>
      <c r="G11" s="4" t="s">
        <v>133</v>
      </c>
      <c r="J11" s="16"/>
    </row>
    <row r="12" spans="1:14" x14ac:dyDescent="0.2">
      <c r="A12" s="6" t="s">
        <v>5</v>
      </c>
      <c r="B12" s="134">
        <v>0.39285300000000001</v>
      </c>
      <c r="C12" s="29">
        <f>B12*$C$26</f>
        <v>29571540.366389312</v>
      </c>
      <c r="D12" s="79">
        <f>'WP-Recovery by TC3 Class'!O13</f>
        <v>-941627.68939734134</v>
      </c>
      <c r="E12" s="29">
        <f>SUM(C12:D12)</f>
        <v>28629912.676991969</v>
      </c>
      <c r="F12" s="9">
        <f>'WP-Proj bill units'!N6</f>
        <v>9618407682.550745</v>
      </c>
      <c r="G12" s="22">
        <f>ROUND(E12/F12,6)</f>
        <v>2.977E-3</v>
      </c>
      <c r="H12" s="20"/>
      <c r="I12" s="1" t="s">
        <v>3</v>
      </c>
      <c r="J12" s="16"/>
    </row>
    <row r="13" spans="1:14" x14ac:dyDescent="0.2">
      <c r="A13" s="1"/>
      <c r="B13" s="19"/>
      <c r="C13" s="29"/>
      <c r="D13" s="79"/>
      <c r="E13" s="29"/>
      <c r="F13" s="38"/>
      <c r="G13" s="63"/>
      <c r="H13" s="20"/>
      <c r="I13" s="1"/>
      <c r="J13" s="16"/>
    </row>
    <row r="14" spans="1:14" x14ac:dyDescent="0.2">
      <c r="A14" s="6" t="s">
        <v>6</v>
      </c>
      <c r="B14" s="134">
        <v>0.22631999999999999</v>
      </c>
      <c r="C14" s="29">
        <f t="shared" ref="C14:C24" si="0">B14*$C$26</f>
        <v>17035967.692040607</v>
      </c>
      <c r="D14" s="79">
        <f>'WP-Recovery by TC3 Class'!O23</f>
        <v>436900.36537398398</v>
      </c>
      <c r="E14" s="29">
        <f>SUM(C14:D14)</f>
        <v>17472868.057414591</v>
      </c>
      <c r="F14" s="9">
        <f>'WP-Proj bill units'!N8</f>
        <v>2096959875.9816277</v>
      </c>
      <c r="G14" s="22">
        <f>ROUND(E14/F14,6)</f>
        <v>8.3320000000000009E-3</v>
      </c>
      <c r="H14" s="20"/>
      <c r="I14" s="1" t="s">
        <v>3</v>
      </c>
      <c r="J14" s="16"/>
      <c r="K14" s="19"/>
      <c r="L14" s="19"/>
      <c r="M14" s="19"/>
      <c r="N14" s="19"/>
    </row>
    <row r="15" spans="1:14" x14ac:dyDescent="0.2">
      <c r="A15" s="1"/>
      <c r="B15" s="134"/>
      <c r="C15" s="29"/>
      <c r="D15" s="79"/>
      <c r="E15" s="29"/>
      <c r="F15" s="38"/>
      <c r="G15" s="22"/>
      <c r="H15" s="20"/>
      <c r="I15" s="1"/>
      <c r="J15" s="16"/>
    </row>
    <row r="16" spans="1:14" x14ac:dyDescent="0.2">
      <c r="A16" s="6" t="s">
        <v>7</v>
      </c>
      <c r="B16" s="134">
        <v>2.7123999999999999E-2</v>
      </c>
      <c r="C16" s="29">
        <f t="shared" si="0"/>
        <v>2041726.7041309183</v>
      </c>
      <c r="D16" s="79">
        <f>'WP-Recovery by TC3 Class'!O43</f>
        <v>-93613.513525999471</v>
      </c>
      <c r="E16" s="29">
        <f>SUM(C16:D16)</f>
        <v>1948113.1906049189</v>
      </c>
      <c r="F16" s="9">
        <f>'WP-Proj bill units'!N10</f>
        <v>455066330.15402561</v>
      </c>
      <c r="G16" s="22">
        <f>ROUND(E16/F16,6)</f>
        <v>4.2810000000000001E-3</v>
      </c>
      <c r="H16" s="20"/>
      <c r="I16" s="1" t="s">
        <v>3</v>
      </c>
      <c r="J16" s="16"/>
    </row>
    <row r="17" spans="1:17" x14ac:dyDescent="0.2">
      <c r="A17" s="1"/>
      <c r="B17" s="134"/>
      <c r="C17" s="29"/>
      <c r="D17" s="79"/>
      <c r="E17" s="29"/>
      <c r="F17" s="9"/>
      <c r="G17" s="22"/>
      <c r="H17" s="20"/>
      <c r="I17" s="1"/>
      <c r="J17" s="16"/>
    </row>
    <row r="18" spans="1:17" x14ac:dyDescent="0.2">
      <c r="A18" s="6" t="s">
        <v>8</v>
      </c>
      <c r="B18" s="134">
        <v>0.29428799999999999</v>
      </c>
      <c r="C18" s="29">
        <f t="shared" si="0"/>
        <v>22152177.713658743</v>
      </c>
      <c r="D18" s="79">
        <f>'WP-Recovery by TC3 Class'!O33</f>
        <v>-784048.36283472937</v>
      </c>
      <c r="E18" s="29">
        <f>SUM(C18:D18)</f>
        <v>21368129.350824013</v>
      </c>
      <c r="F18" s="9">
        <f>'WP-Proj bill units'!N12</f>
        <v>25561703.405952543</v>
      </c>
      <c r="G18" s="22">
        <f>ROUND(E18/F18,6)</f>
        <v>0.83594299999999999</v>
      </c>
      <c r="H18" s="20"/>
      <c r="I18" s="1" t="s">
        <v>4</v>
      </c>
      <c r="J18" s="16"/>
    </row>
    <row r="19" spans="1:17" x14ac:dyDescent="0.2">
      <c r="A19" s="1"/>
      <c r="B19" s="134"/>
      <c r="C19" s="29"/>
      <c r="D19" s="79"/>
      <c r="E19" s="29"/>
      <c r="F19" s="38"/>
      <c r="G19" s="22"/>
      <c r="H19" s="20"/>
      <c r="I19" s="1"/>
      <c r="J19" s="16"/>
    </row>
    <row r="20" spans="1:17" x14ac:dyDescent="0.2">
      <c r="A20" s="6" t="s">
        <v>1</v>
      </c>
      <c r="B20" s="134">
        <v>2.2117999999999999E-2</v>
      </c>
      <c r="C20" s="29">
        <f t="shared" si="0"/>
        <v>1664906.0331060186</v>
      </c>
      <c r="D20" s="79">
        <f>'WP-Recovery by TC3 Class'!O53</f>
        <v>-120508.23122273516</v>
      </c>
      <c r="E20" s="29">
        <f>SUM(C20:D20)</f>
        <v>1544397.8018832833</v>
      </c>
      <c r="F20" s="9">
        <f>'WP-Proj bill units'!N14</f>
        <v>3412469.9543437301</v>
      </c>
      <c r="G20" s="22">
        <f>ROUND(E20/F20,6)</f>
        <v>0.45257500000000001</v>
      </c>
      <c r="H20" s="20"/>
      <c r="I20" s="1" t="s">
        <v>4</v>
      </c>
      <c r="J20" s="16"/>
      <c r="K20" s="19"/>
      <c r="L20" s="19"/>
      <c r="M20" s="19"/>
      <c r="N20" s="19"/>
      <c r="O20" s="19"/>
      <c r="P20" s="19"/>
      <c r="Q20" s="19"/>
    </row>
    <row r="21" spans="1:17" x14ac:dyDescent="0.2">
      <c r="A21" s="6" t="s">
        <v>9</v>
      </c>
      <c r="B21" s="134">
        <v>1.4922E-2</v>
      </c>
      <c r="C21" s="29">
        <f t="shared" si="0"/>
        <v>1123235.7277334302</v>
      </c>
      <c r="D21" s="79">
        <f>'WP-Recovery by TC3 Class'!O63</f>
        <v>-61245.543405229488</v>
      </c>
      <c r="E21" s="29">
        <f>SUM(C21:D21)</f>
        <v>1061990.1843282008</v>
      </c>
      <c r="F21" s="9">
        <f>'WP-Proj bill units'!N15</f>
        <v>15208396.650837513</v>
      </c>
      <c r="G21" s="22">
        <f>ROUND(E21/F21,6)</f>
        <v>6.9829000000000002E-2</v>
      </c>
      <c r="H21" s="20"/>
      <c r="I21" s="1" t="s">
        <v>4</v>
      </c>
      <c r="J21" s="16"/>
      <c r="K21" s="19"/>
      <c r="L21" s="19"/>
      <c r="M21" s="19"/>
      <c r="N21" s="19"/>
      <c r="O21" s="19"/>
      <c r="P21" s="19"/>
      <c r="Q21" s="19"/>
    </row>
    <row r="22" spans="1:17" x14ac:dyDescent="0.2">
      <c r="A22" s="6"/>
      <c r="B22" s="134"/>
      <c r="C22" s="29"/>
      <c r="D22" s="79"/>
      <c r="E22" s="29"/>
      <c r="F22" s="9"/>
      <c r="G22" s="22"/>
      <c r="H22" s="20"/>
      <c r="I22" s="1"/>
      <c r="J22" s="16"/>
      <c r="K22" s="19"/>
      <c r="L22" s="19"/>
      <c r="M22" s="19"/>
      <c r="N22" s="19"/>
      <c r="O22" s="19"/>
      <c r="P22" s="19"/>
      <c r="Q22" s="19"/>
    </row>
    <row r="23" spans="1:17" x14ac:dyDescent="0.2">
      <c r="A23" s="10" t="s">
        <v>2</v>
      </c>
      <c r="B23" s="134">
        <v>1.9841999999999999E-2</v>
      </c>
      <c r="C23" s="29">
        <f t="shared" si="0"/>
        <v>1493582.8514734434</v>
      </c>
      <c r="D23" s="79">
        <f>'WP-Recovery by TC3 Class'!O73</f>
        <v>-137431.2264881033</v>
      </c>
      <c r="E23" s="29">
        <f>SUM(C23:D23)</f>
        <v>1356151.6249853401</v>
      </c>
      <c r="F23" s="9">
        <f>'WP-Proj bill units'!N17</f>
        <v>2722202.7137639085</v>
      </c>
      <c r="G23" s="22">
        <f>ROUND(E23/F23,6)</f>
        <v>0.49818200000000001</v>
      </c>
      <c r="H23" s="20"/>
      <c r="I23" t="s">
        <v>4</v>
      </c>
      <c r="J23" s="16"/>
      <c r="K23" s="19"/>
      <c r="L23" s="19"/>
      <c r="M23" s="19"/>
      <c r="N23" s="19"/>
      <c r="O23" s="19"/>
      <c r="P23" s="19"/>
      <c r="Q23" s="19"/>
    </row>
    <row r="24" spans="1:17" x14ac:dyDescent="0.2">
      <c r="A24" s="6" t="s">
        <v>10</v>
      </c>
      <c r="B24" s="134">
        <v>2.5330000000000001E-3</v>
      </c>
      <c r="C24" s="29">
        <f t="shared" si="0"/>
        <v>190668.54968159623</v>
      </c>
      <c r="D24" s="79">
        <f>'WP-Recovery by TC3 Class'!O83</f>
        <v>-8035.7440393014749</v>
      </c>
      <c r="E24" s="29">
        <f>SUM(C24:D24)</f>
        <v>182632.80564229476</v>
      </c>
      <c r="F24" s="9">
        <f>'WP-Proj bill units'!N18</f>
        <v>2721139.7043584576</v>
      </c>
      <c r="G24" s="22">
        <f>ROUND(E24/F24,6)</f>
        <v>6.7115999999999995E-2</v>
      </c>
      <c r="H24" s="20"/>
      <c r="I24" s="1" t="s">
        <v>4</v>
      </c>
      <c r="J24" s="16"/>
      <c r="K24" s="19"/>
      <c r="L24" s="19"/>
      <c r="M24" s="19"/>
      <c r="N24" s="19"/>
      <c r="O24" s="19"/>
      <c r="P24" s="19"/>
      <c r="Q24" s="19"/>
    </row>
    <row r="25" spans="1:17" x14ac:dyDescent="0.2">
      <c r="A25" s="1"/>
      <c r="B25" s="19"/>
      <c r="C25" s="29"/>
      <c r="D25" s="13"/>
      <c r="E25" s="19"/>
      <c r="F25" s="21"/>
      <c r="G25" s="63"/>
      <c r="H25" s="20"/>
      <c r="J25" s="62"/>
      <c r="K25" s="19"/>
      <c r="L25" s="19"/>
      <c r="M25" s="19"/>
      <c r="N25" s="19"/>
      <c r="O25" s="19"/>
      <c r="P25" s="19"/>
      <c r="Q25" s="19"/>
    </row>
    <row r="26" spans="1:17" ht="13.5" thickBot="1" x14ac:dyDescent="0.25">
      <c r="A26" s="6" t="s">
        <v>11</v>
      </c>
      <c r="B26" s="134">
        <f>SUM(B12:B25)</f>
        <v>1</v>
      </c>
      <c r="C26" s="28">
        <v>75273805.638214067</v>
      </c>
      <c r="D26" s="81">
        <f>SUM(D12:D24)</f>
        <v>-1709609.9455394559</v>
      </c>
      <c r="E26" s="28">
        <f>SUM(E12:E24)</f>
        <v>73564195.692674592</v>
      </c>
      <c r="F26" s="120"/>
      <c r="G26" s="22"/>
      <c r="H26" s="29"/>
      <c r="J26" s="16"/>
    </row>
    <row r="27" spans="1:17" ht="13.5" thickTop="1" x14ac:dyDescent="0.2">
      <c r="C27" s="132">
        <f>SUM(C12:C24)</f>
        <v>75273805.638214067</v>
      </c>
      <c r="D27" s="83"/>
      <c r="E27" s="27"/>
      <c r="F27" s="26"/>
      <c r="G27" s="15"/>
    </row>
    <row r="28" spans="1:17" x14ac:dyDescent="0.2">
      <c r="A28" s="6"/>
      <c r="D28" s="19"/>
      <c r="E28" s="30"/>
      <c r="F28" s="19"/>
      <c r="G28" s="24"/>
    </row>
    <row r="29" spans="1:17" x14ac:dyDescent="0.2">
      <c r="A29" s="10"/>
      <c r="B29" s="19"/>
      <c r="C29" s="19"/>
      <c r="D29" s="72"/>
      <c r="E29" s="47"/>
      <c r="F29" s="16"/>
    </row>
    <row r="30" spans="1:17" x14ac:dyDescent="0.2">
      <c r="A30" s="10"/>
      <c r="B30" s="19"/>
      <c r="C30" s="19"/>
      <c r="D30" s="72"/>
      <c r="E30" s="106"/>
    </row>
    <row r="31" spans="1:17" x14ac:dyDescent="0.2">
      <c r="A31" s="19" t="s">
        <v>170</v>
      </c>
      <c r="B31" s="19"/>
      <c r="C31" s="19"/>
      <c r="D31" s="19"/>
      <c r="E31" s="19"/>
      <c r="F31" s="19"/>
      <c r="G31" s="19"/>
      <c r="H31" s="19"/>
      <c r="I31" s="19"/>
    </row>
    <row r="32" spans="1:17" x14ac:dyDescent="0.2">
      <c r="A32" s="19"/>
      <c r="B32" s="19"/>
      <c r="C32" s="19"/>
      <c r="D32" s="19"/>
      <c r="E32" s="19"/>
      <c r="F32" s="19"/>
      <c r="G32" s="19"/>
      <c r="H32" s="19"/>
      <c r="I32" s="19"/>
    </row>
    <row r="33" spans="1:10" x14ac:dyDescent="0.2">
      <c r="A33" s="19" t="s">
        <v>145</v>
      </c>
      <c r="B33" s="19"/>
      <c r="C33" s="19"/>
      <c r="D33" s="19"/>
      <c r="E33" s="19"/>
      <c r="F33" s="19"/>
      <c r="G33" s="19"/>
      <c r="H33" s="19"/>
      <c r="I33" s="19"/>
    </row>
    <row r="34" spans="1:10" x14ac:dyDescent="0.2">
      <c r="A34" s="19" t="s">
        <v>135</v>
      </c>
      <c r="B34" s="19"/>
      <c r="C34" s="19"/>
      <c r="D34" s="19"/>
      <c r="E34" s="19"/>
      <c r="F34" s="133"/>
      <c r="G34" s="19"/>
      <c r="H34" s="19"/>
      <c r="I34" s="19"/>
    </row>
    <row r="35" spans="1:10" x14ac:dyDescent="0.2">
      <c r="D35" s="64"/>
      <c r="F35" s="16"/>
    </row>
    <row r="36" spans="1:10" x14ac:dyDescent="0.2">
      <c r="A36" s="19"/>
      <c r="D36" s="64"/>
      <c r="F36" s="16"/>
    </row>
    <row r="37" spans="1:10" x14ac:dyDescent="0.2">
      <c r="D37" s="64"/>
      <c r="F37" s="16"/>
    </row>
    <row r="38" spans="1:10" x14ac:dyDescent="0.2">
      <c r="B38" s="224"/>
      <c r="C38" s="108"/>
      <c r="D38" s="64"/>
      <c r="F38" s="16"/>
    </row>
    <row r="39" spans="1:10" x14ac:dyDescent="0.2">
      <c r="D39" s="64"/>
      <c r="F39" s="23"/>
    </row>
    <row r="40" spans="1:10" x14ac:dyDescent="0.2">
      <c r="B40" s="2"/>
      <c r="C40" s="2"/>
      <c r="D40" s="64"/>
      <c r="E40" s="2"/>
      <c r="F40" s="56"/>
      <c r="G40" s="4"/>
      <c r="H40" s="4"/>
      <c r="I40" s="1"/>
    </row>
    <row r="41" spans="1:10" s="1" customFormat="1" x14ac:dyDescent="0.2">
      <c r="B41" s="4"/>
      <c r="C41" s="4"/>
      <c r="D41" s="64"/>
      <c r="E41" s="4"/>
      <c r="F41" s="56"/>
      <c r="G41" s="4"/>
      <c r="H41" s="4"/>
      <c r="I41" s="4"/>
    </row>
    <row r="42" spans="1:10" x14ac:dyDescent="0.2">
      <c r="D42" s="64"/>
      <c r="F42" s="23"/>
      <c r="G42" s="24"/>
      <c r="H42" s="24"/>
      <c r="I42" s="24"/>
    </row>
    <row r="43" spans="1:10" x14ac:dyDescent="0.2">
      <c r="D43" s="64"/>
      <c r="F43" s="23"/>
      <c r="G43" s="24"/>
      <c r="H43" s="24"/>
      <c r="I43" s="24"/>
    </row>
    <row r="44" spans="1:10" x14ac:dyDescent="0.2">
      <c r="D44" s="64"/>
      <c r="F44" s="23"/>
      <c r="G44" s="24"/>
      <c r="H44" s="24"/>
      <c r="I44" s="24"/>
    </row>
    <row r="45" spans="1:10" x14ac:dyDescent="0.2">
      <c r="D45" s="64"/>
      <c r="F45" s="23"/>
      <c r="G45" s="24"/>
      <c r="H45" s="24"/>
      <c r="I45" s="24"/>
    </row>
    <row r="46" spans="1:10" x14ac:dyDescent="0.2">
      <c r="D46" s="64"/>
      <c r="F46" s="23"/>
      <c r="G46" s="24"/>
      <c r="H46" s="24"/>
      <c r="I46" s="24"/>
    </row>
    <row r="47" spans="1:10" x14ac:dyDescent="0.2">
      <c r="D47" s="64"/>
    </row>
    <row r="48" spans="1:10" x14ac:dyDescent="0.2">
      <c r="A48" s="14"/>
      <c r="D48" s="64"/>
      <c r="F48" s="4"/>
      <c r="G48" s="4"/>
      <c r="H48" s="4"/>
      <c r="I48" s="4"/>
      <c r="J48" s="1"/>
    </row>
    <row r="49" spans="1:10" x14ac:dyDescent="0.2">
      <c r="F49" s="4"/>
      <c r="G49" s="4"/>
      <c r="H49" s="4"/>
      <c r="I49" s="4"/>
      <c r="J49" s="4"/>
    </row>
    <row r="50" spans="1:10" x14ac:dyDescent="0.2">
      <c r="A50" s="20"/>
    </row>
  </sheetData>
  <mergeCells count="4">
    <mergeCell ref="A1:G1"/>
    <mergeCell ref="A2:G2"/>
    <mergeCell ref="A3:G3"/>
    <mergeCell ref="A4:G4"/>
  </mergeCells>
  <phoneticPr fontId="0" type="noConversion"/>
  <printOptions horizontalCentered="1"/>
  <pageMargins left="0" right="0" top="1" bottom="1" header="0.5" footer="0.5"/>
  <pageSetup scale="70" orientation="portrait" horizontalDpi="300" verticalDpi="300" r:id="rId1"/>
  <headerFooter alignWithMargins="0">
    <oddHeader>&amp;RAttachment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="75" workbookViewId="0">
      <selection activeCell="E37" sqref="E37"/>
    </sheetView>
  </sheetViews>
  <sheetFormatPr defaultRowHeight="12.75" x14ac:dyDescent="0.2"/>
  <cols>
    <col min="1" max="1" width="27.28515625" customWidth="1"/>
    <col min="2" max="2" width="14.42578125" customWidth="1"/>
    <col min="3" max="3" width="8" bestFit="1" customWidth="1"/>
    <col min="4" max="4" width="7.5703125" customWidth="1"/>
    <col min="5" max="5" width="16.140625" customWidth="1"/>
    <col min="6" max="6" width="8" bestFit="1" customWidth="1"/>
    <col min="7" max="7" width="22.42578125" customWidth="1"/>
    <col min="8" max="8" width="10.28515625" bestFit="1" customWidth="1"/>
    <col min="9" max="9" width="12.5703125" customWidth="1"/>
    <col min="10" max="10" width="9.7109375" bestFit="1" customWidth="1"/>
  </cols>
  <sheetData>
    <row r="1" spans="1:10" ht="15.75" x14ac:dyDescent="0.25">
      <c r="A1" s="233" t="s">
        <v>173</v>
      </c>
      <c r="B1" s="233"/>
      <c r="C1" s="233"/>
      <c r="D1" s="233"/>
      <c r="E1" s="233"/>
      <c r="F1" s="233"/>
      <c r="G1" s="173"/>
    </row>
    <row r="2" spans="1:10" ht="34.5" customHeight="1" x14ac:dyDescent="0.2"/>
    <row r="3" spans="1:10" x14ac:dyDescent="0.2">
      <c r="B3" s="18" t="s">
        <v>140</v>
      </c>
      <c r="C3" s="18"/>
      <c r="D3" s="18"/>
      <c r="E3" s="18" t="s">
        <v>144</v>
      </c>
      <c r="F3" s="18"/>
    </row>
    <row r="4" spans="1:10" x14ac:dyDescent="0.2">
      <c r="A4" s="6" t="s">
        <v>151</v>
      </c>
      <c r="B4" s="18" t="s">
        <v>150</v>
      </c>
      <c r="D4" s="18"/>
      <c r="E4" s="18" t="s">
        <v>150</v>
      </c>
      <c r="G4" s="18"/>
    </row>
    <row r="5" spans="1:10" ht="15.75" customHeight="1" x14ac:dyDescent="0.2">
      <c r="B5" s="18" t="s">
        <v>189</v>
      </c>
      <c r="D5" s="105"/>
      <c r="E5" s="18" t="s">
        <v>190</v>
      </c>
      <c r="F5" s="105"/>
      <c r="G5" s="18"/>
      <c r="H5" s="19"/>
    </row>
    <row r="6" spans="1:10" ht="24" customHeight="1" x14ac:dyDescent="0.2">
      <c r="G6" s="18"/>
      <c r="H6" s="19"/>
      <c r="I6" s="19"/>
    </row>
    <row r="7" spans="1:10" x14ac:dyDescent="0.2">
      <c r="A7" s="6" t="s">
        <v>5</v>
      </c>
      <c r="B7" s="124">
        <v>3.235E-3</v>
      </c>
      <c r="C7" s="19" t="s">
        <v>3</v>
      </c>
      <c r="D7" s="21"/>
      <c r="E7" s="124">
        <f>'Attachment 1'!G12</f>
        <v>2.977E-3</v>
      </c>
      <c r="F7" s="19" t="s">
        <v>3</v>
      </c>
      <c r="G7" s="184"/>
      <c r="H7" s="121"/>
      <c r="I7" s="121"/>
      <c r="J7" s="98"/>
    </row>
    <row r="8" spans="1:10" x14ac:dyDescent="0.2">
      <c r="A8" s="1"/>
      <c r="B8" s="124"/>
      <c r="C8" s="19"/>
      <c r="D8" s="26"/>
      <c r="E8" s="19"/>
      <c r="F8" s="19"/>
      <c r="G8" s="184"/>
      <c r="H8" s="96"/>
      <c r="I8" s="86"/>
    </row>
    <row r="9" spans="1:10" x14ac:dyDescent="0.2">
      <c r="A9" s="6" t="s">
        <v>6</v>
      </c>
      <c r="B9" s="124">
        <v>8.2000000000000007E-3</v>
      </c>
      <c r="C9" s="19" t="s">
        <v>3</v>
      </c>
      <c r="D9" s="21"/>
      <c r="E9" s="124">
        <f>'Attachment 1'!G14</f>
        <v>8.3320000000000009E-3</v>
      </c>
      <c r="F9" s="19" t="s">
        <v>3</v>
      </c>
      <c r="G9" s="184"/>
      <c r="H9" s="121"/>
      <c r="I9" s="121"/>
      <c r="J9" s="98"/>
    </row>
    <row r="10" spans="1:10" x14ac:dyDescent="0.2">
      <c r="A10" s="1"/>
      <c r="B10" s="124"/>
      <c r="C10" s="19"/>
      <c r="D10" s="21"/>
      <c r="E10" s="124"/>
      <c r="F10" s="19"/>
      <c r="G10" s="184"/>
      <c r="H10" s="121"/>
      <c r="I10" s="121"/>
      <c r="J10" s="98"/>
    </row>
    <row r="11" spans="1:10" x14ac:dyDescent="0.2">
      <c r="A11" s="6" t="s">
        <v>7</v>
      </c>
      <c r="B11" s="124">
        <v>4.7359999999999998E-3</v>
      </c>
      <c r="C11" s="19" t="s">
        <v>3</v>
      </c>
      <c r="D11" s="21"/>
      <c r="E11" s="124">
        <f>'Attachment 1'!G16</f>
        <v>4.2810000000000001E-3</v>
      </c>
      <c r="F11" s="19" t="s">
        <v>3</v>
      </c>
      <c r="G11" s="184"/>
      <c r="H11" s="121"/>
      <c r="I11" s="121"/>
      <c r="J11" s="98"/>
    </row>
    <row r="12" spans="1:10" x14ac:dyDescent="0.2">
      <c r="A12" s="1"/>
      <c r="B12" s="124"/>
      <c r="C12" s="19"/>
      <c r="D12" s="21"/>
      <c r="E12" s="124"/>
      <c r="F12" s="19"/>
      <c r="G12" s="184"/>
      <c r="H12" s="121"/>
      <c r="I12" s="121"/>
      <c r="J12" s="98"/>
    </row>
    <row r="13" spans="1:10" x14ac:dyDescent="0.2">
      <c r="A13" s="6" t="s">
        <v>8</v>
      </c>
      <c r="B13" s="124">
        <v>0.86286700000000005</v>
      </c>
      <c r="C13" s="19" t="s">
        <v>4</v>
      </c>
      <c r="D13" s="21"/>
      <c r="E13" s="124">
        <f>'Attachment 1'!G18</f>
        <v>0.83594299999999999</v>
      </c>
      <c r="F13" s="19" t="s">
        <v>4</v>
      </c>
      <c r="G13" s="184"/>
      <c r="H13" s="121"/>
      <c r="I13" s="121"/>
      <c r="J13" s="98"/>
    </row>
    <row r="14" spans="1:10" x14ac:dyDescent="0.2">
      <c r="A14" s="1"/>
      <c r="B14" s="124"/>
      <c r="C14" s="19"/>
      <c r="D14" s="21"/>
      <c r="E14" s="124"/>
      <c r="F14" s="19"/>
      <c r="G14" s="184"/>
      <c r="H14" s="121"/>
      <c r="I14" s="121"/>
      <c r="J14" s="98"/>
    </row>
    <row r="15" spans="1:10" x14ac:dyDescent="0.2">
      <c r="A15" s="6" t="s">
        <v>1</v>
      </c>
      <c r="B15" s="124">
        <v>0.48425000000000001</v>
      </c>
      <c r="C15" s="19" t="s">
        <v>4</v>
      </c>
      <c r="D15" s="21"/>
      <c r="E15" s="124">
        <f>'Attachment 1'!G20</f>
        <v>0.45257500000000001</v>
      </c>
      <c r="F15" s="19" t="s">
        <v>4</v>
      </c>
      <c r="G15" s="184"/>
      <c r="H15" s="121"/>
      <c r="I15" s="121"/>
      <c r="J15" s="98"/>
    </row>
    <row r="16" spans="1:10" x14ac:dyDescent="0.2">
      <c r="A16" s="6" t="s">
        <v>9</v>
      </c>
      <c r="B16" s="124">
        <v>7.3789999999999994E-2</v>
      </c>
      <c r="C16" s="19" t="s">
        <v>4</v>
      </c>
      <c r="D16" s="21"/>
      <c r="E16" s="124">
        <f>'Attachment 1'!G21</f>
        <v>6.9829000000000002E-2</v>
      </c>
      <c r="F16" s="19" t="s">
        <v>4</v>
      </c>
      <c r="G16" s="184"/>
      <c r="H16" s="121"/>
      <c r="I16" s="121"/>
      <c r="J16" s="98"/>
    </row>
    <row r="17" spans="1:12" x14ac:dyDescent="0.2">
      <c r="A17" s="6"/>
      <c r="B17" s="124"/>
      <c r="C17" s="19"/>
      <c r="D17" s="21"/>
      <c r="E17" s="124"/>
      <c r="F17" s="19"/>
      <c r="G17" s="184"/>
      <c r="H17" s="121"/>
      <c r="I17" s="121"/>
      <c r="J17" s="98"/>
    </row>
    <row r="18" spans="1:12" x14ac:dyDescent="0.2">
      <c r="A18" s="10" t="s">
        <v>2</v>
      </c>
      <c r="B18" s="124">
        <v>0.54545600000000005</v>
      </c>
      <c r="C18" s="19" t="s">
        <v>4</v>
      </c>
      <c r="D18" s="21"/>
      <c r="E18" s="124">
        <f>'Attachment 1'!G23</f>
        <v>0.49818200000000001</v>
      </c>
      <c r="F18" s="19" t="s">
        <v>4</v>
      </c>
      <c r="G18" s="184"/>
      <c r="H18" s="121"/>
      <c r="I18" s="121"/>
      <c r="J18" s="98"/>
    </row>
    <row r="19" spans="1:12" x14ac:dyDescent="0.2">
      <c r="A19" s="6" t="s">
        <v>10</v>
      </c>
      <c r="B19" s="124">
        <v>7.9699999999999993E-2</v>
      </c>
      <c r="C19" s="19" t="s">
        <v>4</v>
      </c>
      <c r="D19" s="21"/>
      <c r="E19" s="124">
        <f>'Attachment 1'!G24</f>
        <v>6.7115999999999995E-2</v>
      </c>
      <c r="F19" s="19" t="s">
        <v>4</v>
      </c>
      <c r="G19" s="184"/>
      <c r="H19" s="121"/>
      <c r="I19" s="121"/>
      <c r="J19" s="90"/>
      <c r="K19" s="19"/>
      <c r="L19" s="19"/>
    </row>
    <row r="20" spans="1:12" ht="13.5" customHeight="1" x14ac:dyDescent="0.2">
      <c r="B20" s="19"/>
      <c r="C20" s="19"/>
      <c r="D20" s="19"/>
      <c r="E20" s="19"/>
      <c r="F20" s="19"/>
      <c r="G20" s="184"/>
      <c r="H20" s="19"/>
      <c r="I20" s="19"/>
    </row>
    <row r="21" spans="1:12" x14ac:dyDescent="0.2">
      <c r="B21" s="19"/>
      <c r="C21" s="19"/>
      <c r="D21" s="19"/>
      <c r="E21" s="19"/>
      <c r="F21" s="19"/>
      <c r="G21" s="26"/>
      <c r="H21" s="19"/>
      <c r="I21" s="19"/>
    </row>
    <row r="22" spans="1:12" x14ac:dyDescent="0.2">
      <c r="B22" s="19"/>
      <c r="C22" s="19"/>
      <c r="D22" s="19"/>
      <c r="E22" s="19"/>
      <c r="F22" s="19"/>
      <c r="G22" s="19"/>
      <c r="H22" s="19"/>
      <c r="I22" s="19"/>
    </row>
    <row r="23" spans="1:12" x14ac:dyDescent="0.2">
      <c r="B23" s="19"/>
      <c r="C23" s="19"/>
      <c r="D23" s="19"/>
      <c r="E23" s="19"/>
      <c r="F23" s="19"/>
      <c r="G23" s="62"/>
      <c r="H23" s="19"/>
      <c r="I23" s="19"/>
    </row>
    <row r="24" spans="1:12" x14ac:dyDescent="0.2">
      <c r="B24" s="19"/>
      <c r="C24" s="19"/>
      <c r="D24" s="19"/>
      <c r="E24" s="19"/>
      <c r="F24" s="19"/>
      <c r="G24" s="62"/>
      <c r="H24" s="19"/>
      <c r="I24" s="19"/>
    </row>
    <row r="25" spans="1:12" x14ac:dyDescent="0.2">
      <c r="H25" s="19"/>
      <c r="I25" s="19"/>
    </row>
    <row r="26" spans="1:12" x14ac:dyDescent="0.2">
      <c r="H26" s="19"/>
      <c r="I26" s="19"/>
    </row>
    <row r="33" spans="7:7" x14ac:dyDescent="0.2">
      <c r="G33" s="119"/>
    </row>
  </sheetData>
  <mergeCells count="1">
    <mergeCell ref="A1:F1"/>
  </mergeCells>
  <phoneticPr fontId="0" type="noConversion"/>
  <printOptions horizontalCentered="1"/>
  <pageMargins left="0.75" right="0.75" top="1" bottom="1" header="0.5" footer="0.5"/>
  <pageSetup scale="70" orientation="portrait" r:id="rId1"/>
  <headerFooter alignWithMargins="0">
    <oddHeader xml:space="preserve">&amp;RAttachment 3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8"/>
  <sheetViews>
    <sheetView zoomScale="75" workbookViewId="0">
      <pane xSplit="1" ySplit="5" topLeftCell="B6" activePane="bottomRight" state="frozen"/>
      <selection activeCell="E37" sqref="E37"/>
      <selection pane="topRight" activeCell="E37" sqref="E37"/>
      <selection pane="bottomLeft" activeCell="E37" sqref="E37"/>
      <selection pane="bottomRight" activeCell="A14" sqref="A14"/>
    </sheetView>
  </sheetViews>
  <sheetFormatPr defaultRowHeight="12.75" x14ac:dyDescent="0.2"/>
  <cols>
    <col min="1" max="1" width="70.7109375" style="13" customWidth="1"/>
    <col min="2" max="2" width="16.85546875" style="13" customWidth="1"/>
    <col min="3" max="3" width="13.140625" style="19" customWidth="1"/>
    <col min="4" max="4" width="12.85546875" style="19" customWidth="1"/>
    <col min="5" max="5" width="12.28515625" style="19" bestFit="1" customWidth="1"/>
    <col min="6" max="6" width="13.140625" style="19" customWidth="1"/>
    <col min="7" max="7" width="13.140625" style="19" bestFit="1" customWidth="1"/>
    <col min="8" max="8" width="12.85546875" style="19" bestFit="1" customWidth="1"/>
    <col min="9" max="9" width="13.42578125" style="19" customWidth="1"/>
    <col min="10" max="10" width="13.85546875" style="19" customWidth="1"/>
    <col min="11" max="11" width="14.7109375" style="19" customWidth="1"/>
    <col min="12" max="12" width="15.7109375" style="19" customWidth="1"/>
    <col min="13" max="13" width="15.140625" style="19" customWidth="1"/>
    <col min="14" max="14" width="3.7109375" style="19" hidden="1" customWidth="1"/>
    <col min="15" max="15" width="13.42578125" style="19" customWidth="1"/>
    <col min="16" max="16" width="13" style="86" customWidth="1"/>
    <col min="17" max="17" width="12.42578125" style="19" customWidth="1"/>
    <col min="18" max="18" width="17.5703125" style="19" customWidth="1"/>
    <col min="19" max="19" width="18.42578125" style="19" hidden="1" customWidth="1"/>
    <col min="20" max="20" width="14.140625" style="19" bestFit="1" customWidth="1"/>
    <col min="21" max="21" width="14" style="19" bestFit="1" customWidth="1"/>
    <col min="22" max="16384" width="9.140625" style="19"/>
  </cols>
  <sheetData>
    <row r="1" spans="1:17" ht="18" customHeight="1" x14ac:dyDescent="0.25">
      <c r="A1" s="73" t="s">
        <v>155</v>
      </c>
      <c r="B1" s="73"/>
    </row>
    <row r="2" spans="1:17" x14ac:dyDescent="0.2">
      <c r="C2" s="86"/>
    </row>
    <row r="3" spans="1:17" x14ac:dyDescent="0.2">
      <c r="A3" s="10" t="s">
        <v>148</v>
      </c>
      <c r="B3" s="10"/>
      <c r="C3" s="26"/>
      <c r="D3" s="25"/>
    </row>
    <row r="4" spans="1:17" x14ac:dyDescent="0.2">
      <c r="A4" s="9"/>
      <c r="B4" s="135">
        <v>41609</v>
      </c>
      <c r="C4" s="135">
        <v>41640</v>
      </c>
      <c r="D4" s="135">
        <v>41671</v>
      </c>
      <c r="E4" s="135">
        <v>41699</v>
      </c>
      <c r="F4" s="135">
        <v>41730</v>
      </c>
      <c r="G4" s="135">
        <v>41760</v>
      </c>
      <c r="H4" s="135">
        <v>41791</v>
      </c>
      <c r="I4" s="135">
        <v>41821</v>
      </c>
      <c r="J4" s="135">
        <v>41852</v>
      </c>
      <c r="K4" s="135">
        <v>41883</v>
      </c>
      <c r="L4" s="135">
        <v>41913</v>
      </c>
      <c r="M4" s="135">
        <v>41944</v>
      </c>
      <c r="N4" s="135"/>
      <c r="O4" s="25" t="s">
        <v>11</v>
      </c>
    </row>
    <row r="5" spans="1:17" x14ac:dyDescent="0.2">
      <c r="A5" s="10" t="s">
        <v>5</v>
      </c>
      <c r="B5" s="10"/>
      <c r="F5" s="91"/>
      <c r="G5" s="84"/>
      <c r="H5" s="84"/>
      <c r="I5" s="62"/>
    </row>
    <row r="6" spans="1:17" x14ac:dyDescent="0.2">
      <c r="A6" s="13" t="s">
        <v>152</v>
      </c>
      <c r="B6" s="62">
        <f>'WP Collection Detail'!B17</f>
        <v>1681431.7347426051</v>
      </c>
      <c r="C6" s="84">
        <f>'WP Collection Detail'!B29</f>
        <v>1794529.4637294861</v>
      </c>
      <c r="D6" s="84">
        <f>'WP Collection Detail'!B41</f>
        <v>2176694.2219632156</v>
      </c>
      <c r="E6" s="62">
        <f>'WP Collection Detail'!B53</f>
        <v>1835785.2033513451</v>
      </c>
      <c r="F6" s="84">
        <f>'WP Collection Detail'!B65</f>
        <v>1801285.6349396107</v>
      </c>
      <c r="G6" s="84">
        <f>'WP Collection Detail'!B77</f>
        <v>1870842.4509223518</v>
      </c>
      <c r="H6" s="84">
        <f>'WP Collection Detail'!B89</f>
        <v>2188461.0575119741</v>
      </c>
      <c r="I6" s="62">
        <f>'WP Collection Detail'!B101</f>
        <v>2554737.1692670961</v>
      </c>
      <c r="J6" s="62">
        <f>'WP Collection Detail'!B113</f>
        <v>3226762.1147498516</v>
      </c>
      <c r="K6" s="62">
        <f>'WP Collection Detail'!B125</f>
        <v>3275823.3363454537</v>
      </c>
      <c r="L6" s="62">
        <f>'WP Collection Detail'!B137</f>
        <v>3201627.7431703508</v>
      </c>
      <c r="M6" s="62">
        <f>'WP Collection Detail'!B149</f>
        <v>2531096.9731304487</v>
      </c>
      <c r="O6" s="62">
        <f t="shared" ref="O6:O13" si="0">SUM(B6:N6)</f>
        <v>28139077.103823788</v>
      </c>
      <c r="P6" s="85"/>
      <c r="Q6" s="93"/>
    </row>
    <row r="7" spans="1:17" x14ac:dyDescent="0.2">
      <c r="A7" s="13" t="s">
        <v>142</v>
      </c>
      <c r="B7" s="62">
        <f>'WP Collection Detail'!E17</f>
        <v>2005083.13</v>
      </c>
      <c r="C7" s="62">
        <f>'WP Collection Detail'!E29</f>
        <v>2211801.58</v>
      </c>
      <c r="D7" s="62">
        <f>'WP Collection Detail'!E41</f>
        <v>2277681.4</v>
      </c>
      <c r="E7" s="62">
        <f>'WP Collection Detail'!E53</f>
        <v>2480254.44</v>
      </c>
      <c r="F7" s="62">
        <f>'WP Collection Detail'!E65</f>
        <v>2147644.59</v>
      </c>
      <c r="G7" s="62">
        <f>'WP Collection Detail'!E77</f>
        <v>1717572.79</v>
      </c>
      <c r="H7" s="62">
        <f>'WP Collection Detail'!E89</f>
        <v>2242338.31</v>
      </c>
      <c r="I7" s="62">
        <f>'WP Collection Detail'!E101</f>
        <v>2665208.79</v>
      </c>
      <c r="J7" s="62">
        <f>'WP Collection Detail'!E113</f>
        <v>3211375.29</v>
      </c>
      <c r="K7" s="62">
        <f>'WP Collection Detail'!E125</f>
        <v>3375997.9499999997</v>
      </c>
      <c r="L7" s="62">
        <f>'WP Collection Detail'!E137</f>
        <v>3607228.06</v>
      </c>
      <c r="M7" s="62">
        <f>'WP Collection Detail'!E149</f>
        <v>2215298.27</v>
      </c>
      <c r="O7" s="62">
        <f t="shared" si="0"/>
        <v>30157484.599999998</v>
      </c>
      <c r="P7" s="93"/>
      <c r="Q7" s="93"/>
    </row>
    <row r="8" spans="1:17" x14ac:dyDescent="0.2">
      <c r="A8" s="13" t="s">
        <v>101</v>
      </c>
      <c r="B8" s="62">
        <f>B6-B7</f>
        <v>-323651.39525739476</v>
      </c>
      <c r="C8" s="62">
        <f>C6-C7</f>
        <v>-417272.11627051397</v>
      </c>
      <c r="D8" s="62">
        <f>D6-D7</f>
        <v>-100987.17803678429</v>
      </c>
      <c r="E8" s="62">
        <f t="shared" ref="E8:M8" si="1">E6-E7</f>
        <v>-644469.2366486548</v>
      </c>
      <c r="F8" s="62">
        <f>F6-F7</f>
        <v>-346358.95506038913</v>
      </c>
      <c r="G8" s="62">
        <f>G6-G7</f>
        <v>153269.66092235176</v>
      </c>
      <c r="H8" s="62">
        <f>H6-H7</f>
        <v>-53877.25248802593</v>
      </c>
      <c r="I8" s="62">
        <f>I6-I7</f>
        <v>-110471.62073290395</v>
      </c>
      <c r="J8" s="62">
        <f t="shared" si="1"/>
        <v>15386.824749851599</v>
      </c>
      <c r="K8" s="62">
        <f t="shared" si="1"/>
        <v>-100174.61365454597</v>
      </c>
      <c r="L8" s="62">
        <f t="shared" si="1"/>
        <v>-405600.31682964927</v>
      </c>
      <c r="M8" s="62">
        <f t="shared" si="1"/>
        <v>315798.7031304487</v>
      </c>
      <c r="O8" s="62">
        <f t="shared" si="0"/>
        <v>-2018407.4961762098</v>
      </c>
      <c r="P8" s="101"/>
      <c r="Q8" s="86"/>
    </row>
    <row r="9" spans="1:17" x14ac:dyDescent="0.2">
      <c r="A9" s="13" t="s">
        <v>109</v>
      </c>
      <c r="B9" s="62">
        <f>B89*B123</f>
        <v>-205.43042950566661</v>
      </c>
      <c r="C9" s="62">
        <f t="shared" ref="C9:M9" si="2">C89*C123</f>
        <v>-53.57723891175953</v>
      </c>
      <c r="D9" s="62">
        <f t="shared" si="2"/>
        <v>-78.767997988678061</v>
      </c>
      <c r="E9" s="62">
        <f t="shared" si="2"/>
        <v>-97.117722954026078</v>
      </c>
      <c r="F9" s="62">
        <f t="shared" si="2"/>
        <v>-135.80223060127781</v>
      </c>
      <c r="G9" s="62">
        <f t="shared" si="2"/>
        <v>-159.19721290291608</v>
      </c>
      <c r="H9" s="62">
        <f t="shared" si="2"/>
        <v>-180.5524861705365</v>
      </c>
      <c r="I9" s="62">
        <f t="shared" si="2"/>
        <v>-45.881462713345577</v>
      </c>
      <c r="J9" s="62">
        <f t="shared" si="2"/>
        <v>-81.59742330249631</v>
      </c>
      <c r="K9" s="62">
        <f t="shared" si="2"/>
        <v>-124.86674131844438</v>
      </c>
      <c r="L9" s="62">
        <f t="shared" si="2"/>
        <v>-163.35178523616975</v>
      </c>
      <c r="M9" s="62">
        <f t="shared" si="2"/>
        <v>-210.07065988715962</v>
      </c>
      <c r="O9" s="62">
        <f t="shared" si="0"/>
        <v>-1536.2133914924761</v>
      </c>
      <c r="Q9" s="86"/>
    </row>
    <row r="10" spans="1:17" x14ac:dyDescent="0.2">
      <c r="A10" s="13" t="s">
        <v>203</v>
      </c>
      <c r="B10" s="197">
        <f>-'WP Collection Detail'!D5</f>
        <v>-89521.84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O10" s="62">
        <f t="shared" si="0"/>
        <v>-89521.84</v>
      </c>
      <c r="Q10" s="86"/>
    </row>
    <row r="11" spans="1:17" x14ac:dyDescent="0.2">
      <c r="A11" s="13" t="s">
        <v>172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>
        <f>M$91*M$123</f>
        <v>248416.49930008079</v>
      </c>
      <c r="O11" s="62">
        <f t="shared" si="0"/>
        <v>248416.49930008079</v>
      </c>
      <c r="Q11" s="86"/>
    </row>
    <row r="12" spans="1:17" x14ac:dyDescent="0.2">
      <c r="A12" s="13" t="s">
        <v>184</v>
      </c>
      <c r="B12" s="62"/>
      <c r="C12" s="62"/>
      <c r="D12" s="62"/>
      <c r="E12" s="62"/>
      <c r="F12" s="62"/>
      <c r="G12" s="62"/>
      <c r="H12" s="62"/>
      <c r="I12" s="62"/>
      <c r="J12" s="62"/>
      <c r="L12" s="62"/>
      <c r="M12" s="62">
        <f>-0.65061*'WP Prior Year Recovery'!C39</f>
        <v>919421.36087027972</v>
      </c>
      <c r="O12" s="62">
        <f t="shared" si="0"/>
        <v>919421.36087027972</v>
      </c>
      <c r="Q12" s="86"/>
    </row>
    <row r="13" spans="1:17" x14ac:dyDescent="0.2">
      <c r="A13" s="10" t="s">
        <v>82</v>
      </c>
      <c r="B13" s="74">
        <f>SUM(B8:B12)</f>
        <v>-413378.66568690038</v>
      </c>
      <c r="C13" s="74">
        <f t="shared" ref="C13:M13" si="3">SUM(C8:C12)</f>
        <v>-417325.69350942574</v>
      </c>
      <c r="D13" s="74">
        <f t="shared" si="3"/>
        <v>-101065.94603477296</v>
      </c>
      <c r="E13" s="74">
        <f t="shared" si="3"/>
        <v>-644566.35437160882</v>
      </c>
      <c r="F13" s="74">
        <f t="shared" si="3"/>
        <v>-346494.75729099038</v>
      </c>
      <c r="G13" s="74">
        <f t="shared" si="3"/>
        <v>153110.46370944884</v>
      </c>
      <c r="H13" s="74">
        <f t="shared" si="3"/>
        <v>-54057.804974196464</v>
      </c>
      <c r="I13" s="74">
        <f t="shared" si="3"/>
        <v>-110517.50219561729</v>
      </c>
      <c r="J13" s="74">
        <f t="shared" si="3"/>
        <v>15305.227326549102</v>
      </c>
      <c r="K13" s="74">
        <f t="shared" si="3"/>
        <v>-100299.48039586442</v>
      </c>
      <c r="L13" s="74">
        <f t="shared" si="3"/>
        <v>-405763.66861488542</v>
      </c>
      <c r="M13" s="74">
        <f t="shared" si="3"/>
        <v>1483426.4926409221</v>
      </c>
      <c r="O13" s="62">
        <f t="shared" si="0"/>
        <v>-941627.68939734134</v>
      </c>
      <c r="P13" s="85"/>
      <c r="Q13" s="86"/>
    </row>
    <row r="14" spans="1:17" x14ac:dyDescent="0.2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O14" s="62"/>
      <c r="Q14" s="86"/>
    </row>
    <row r="15" spans="1:17" x14ac:dyDescent="0.2">
      <c r="A15" s="10" t="s">
        <v>6</v>
      </c>
      <c r="B15" s="19"/>
      <c r="O15" s="62"/>
      <c r="Q15" s="86"/>
    </row>
    <row r="16" spans="1:17" x14ac:dyDescent="0.2">
      <c r="A16" s="13" t="s">
        <v>152</v>
      </c>
      <c r="B16" s="62">
        <f>'WP Collection Detail'!B18</f>
        <v>1127163.5000336135</v>
      </c>
      <c r="C16" s="62">
        <f>'WP Collection Detail'!B30</f>
        <v>1085994.6593367038</v>
      </c>
      <c r="D16" s="62">
        <f>'WP Collection Detail'!B42</f>
        <v>1163602.497486602</v>
      </c>
      <c r="E16" s="62">
        <f>'WP Collection Detail'!B54</f>
        <v>1083796.5610605159</v>
      </c>
      <c r="F16" s="62">
        <f>'WP Collection Detail'!B66</f>
        <v>1224469.1515388926</v>
      </c>
      <c r="G16" s="62">
        <f>'WP Collection Detail'!B78</f>
        <v>1309211.6381221414</v>
      </c>
      <c r="H16" s="62">
        <f>'WP Collection Detail'!B90</f>
        <v>1451386.7711958876</v>
      </c>
      <c r="I16" s="62">
        <f>'WP Collection Detail'!B102</f>
        <v>1454969.8360351033</v>
      </c>
      <c r="J16" s="62">
        <f>'WP Collection Detail'!B114</f>
        <v>1663191.9666179032</v>
      </c>
      <c r="K16" s="62">
        <f>'WP Collection Detail'!B126</f>
        <v>1671224.2034206956</v>
      </c>
      <c r="L16" s="62">
        <f>'WP Collection Detail'!B138</f>
        <v>1719108.9142971092</v>
      </c>
      <c r="M16" s="62">
        <f>'WP Collection Detail'!B150</f>
        <v>1499056.39555713</v>
      </c>
      <c r="O16" s="62">
        <f t="shared" ref="O16:O23" si="4">SUM(B16:N16)</f>
        <v>16453176.094702296</v>
      </c>
      <c r="P16" s="85"/>
      <c r="Q16" s="93"/>
    </row>
    <row r="17" spans="1:17" x14ac:dyDescent="0.2">
      <c r="A17" s="13" t="s">
        <v>143</v>
      </c>
      <c r="B17" s="62">
        <f>'WP Collection Detail'!E18</f>
        <v>1167933.02</v>
      </c>
      <c r="C17" s="62">
        <f>'WP Collection Detail'!E30</f>
        <v>1018779.3200000001</v>
      </c>
      <c r="D17" s="62">
        <f>'WP Collection Detail'!E42</f>
        <v>958199.57</v>
      </c>
      <c r="E17" s="62">
        <f>'WP Collection Detail'!E54</f>
        <v>1079522.1000000001</v>
      </c>
      <c r="F17" s="62">
        <f>'WP Collection Detail'!E66</f>
        <v>1353235.62</v>
      </c>
      <c r="G17" s="62">
        <f>'WP Collection Detail'!E78</f>
        <v>1151342.58</v>
      </c>
      <c r="H17" s="62">
        <f>'WP Collection Detail'!E90</f>
        <v>1492089.08</v>
      </c>
      <c r="I17" s="62">
        <f>'WP Collection Detail'!E102</f>
        <v>1420069.1900000002</v>
      </c>
      <c r="J17" s="62">
        <f>'WP Collection Detail'!E114</f>
        <v>1663672.4300000002</v>
      </c>
      <c r="K17" s="62">
        <f>'WP Collection Detail'!E126</f>
        <v>1726485.36</v>
      </c>
      <c r="L17" s="62">
        <f>'WP Collection Detail'!E138</f>
        <v>1889700.52</v>
      </c>
      <c r="M17" s="62">
        <f>'WP Collection Detail'!E150</f>
        <v>1340202.46</v>
      </c>
      <c r="O17" s="62">
        <f t="shared" si="4"/>
        <v>16261231.25</v>
      </c>
      <c r="Q17" s="93"/>
    </row>
    <row r="18" spans="1:17" x14ac:dyDescent="0.2">
      <c r="A18" s="13" t="s">
        <v>101</v>
      </c>
      <c r="B18" s="62">
        <f>B16-B17</f>
        <v>-40769.519966386491</v>
      </c>
      <c r="C18" s="62">
        <f>C16-C17</f>
        <v>67215.339336703764</v>
      </c>
      <c r="D18" s="62">
        <f>D16-D17</f>
        <v>205402.9274866021</v>
      </c>
      <c r="E18" s="62">
        <f t="shared" ref="E18:M18" si="5">E16-E17</f>
        <v>4274.4610605158377</v>
      </c>
      <c r="F18" s="62">
        <f t="shared" si="5"/>
        <v>-128766.46846110746</v>
      </c>
      <c r="G18" s="62">
        <f t="shared" si="5"/>
        <v>157869.05812214129</v>
      </c>
      <c r="H18" s="62">
        <f t="shared" si="5"/>
        <v>-40702.308804112487</v>
      </c>
      <c r="I18" s="62">
        <f t="shared" si="5"/>
        <v>34900.646035103127</v>
      </c>
      <c r="J18" s="62">
        <f t="shared" si="5"/>
        <v>-480.46338209696114</v>
      </c>
      <c r="K18" s="62">
        <f t="shared" si="5"/>
        <v>-55261.156579304487</v>
      </c>
      <c r="L18" s="62">
        <f t="shared" si="5"/>
        <v>-170591.60570289078</v>
      </c>
      <c r="M18" s="62">
        <f t="shared" si="5"/>
        <v>158853.93555713003</v>
      </c>
      <c r="O18" s="62">
        <f t="shared" si="4"/>
        <v>191944.84470229747</v>
      </c>
      <c r="P18" s="101"/>
      <c r="Q18" s="86"/>
    </row>
    <row r="19" spans="1:17" x14ac:dyDescent="0.2">
      <c r="A19" s="13" t="s">
        <v>109</v>
      </c>
      <c r="B19" s="62">
        <f>B89*B124</f>
        <v>-119.66036636717917</v>
      </c>
      <c r="C19" s="62">
        <f t="shared" ref="C19:M19" si="6">C89*C124</f>
        <v>-27.783071515719179</v>
      </c>
      <c r="D19" s="62">
        <f t="shared" si="6"/>
        <v>-38.142411795612574</v>
      </c>
      <c r="E19" s="62">
        <f t="shared" si="6"/>
        <v>-45.713160450962498</v>
      </c>
      <c r="F19" s="62">
        <f t="shared" si="6"/>
        <v>-68.101807268150637</v>
      </c>
      <c r="G19" s="62">
        <f t="shared" si="6"/>
        <v>-83.429659262828352</v>
      </c>
      <c r="H19" s="62">
        <f t="shared" si="6"/>
        <v>-98.415544961190079</v>
      </c>
      <c r="I19" s="62">
        <f t="shared" si="6"/>
        <v>-24.92457442200676</v>
      </c>
      <c r="J19" s="62">
        <f t="shared" si="6"/>
        <v>-44.012013869564605</v>
      </c>
      <c r="K19" s="62">
        <f t="shared" si="6"/>
        <v>-66.865925064346584</v>
      </c>
      <c r="L19" s="62">
        <f t="shared" si="6"/>
        <v>-87.229276249937072</v>
      </c>
      <c r="M19" s="62">
        <f t="shared" si="6"/>
        <v>-113.2722978913567</v>
      </c>
      <c r="O19" s="62">
        <f t="shared" si="4"/>
        <v>-817.55010911885427</v>
      </c>
      <c r="Q19" s="86"/>
    </row>
    <row r="20" spans="1:17" x14ac:dyDescent="0.2">
      <c r="A20" s="13" t="str">
        <f>A10</f>
        <v xml:space="preserve">    Nov 2013 True-up</v>
      </c>
      <c r="B20" s="197">
        <f>-'WP Collection Detail'!D6</f>
        <v>-74403.009999999995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O20" s="62">
        <f t="shared" si="4"/>
        <v>-74403.009999999995</v>
      </c>
      <c r="Q20" s="86"/>
    </row>
    <row r="21" spans="1:17" x14ac:dyDescent="0.2">
      <c r="A21" s="13" t="s">
        <v>172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>
        <f>M$91*M$124</f>
        <v>133948.77573556243</v>
      </c>
      <c r="O21" s="62">
        <f t="shared" si="4"/>
        <v>133948.77573556243</v>
      </c>
      <c r="Q21" s="86"/>
    </row>
    <row r="22" spans="1:17" x14ac:dyDescent="0.2">
      <c r="A22" s="13" t="s">
        <v>184</v>
      </c>
      <c r="B22" s="62"/>
      <c r="C22" s="62"/>
      <c r="D22" s="62"/>
      <c r="E22" s="62"/>
      <c r="F22" s="62"/>
      <c r="G22" s="62"/>
      <c r="H22" s="62"/>
      <c r="I22" s="62"/>
      <c r="J22" s="62"/>
      <c r="L22" s="62"/>
      <c r="M22" s="62">
        <f>-0.13178*'WP Prior Year Recovery'!C39</f>
        <v>186227.30504524289</v>
      </c>
      <c r="O22" s="62">
        <f t="shared" si="4"/>
        <v>186227.30504524289</v>
      </c>
      <c r="Q22" s="86"/>
    </row>
    <row r="23" spans="1:17" x14ac:dyDescent="0.2">
      <c r="A23" s="10" t="s">
        <v>83</v>
      </c>
      <c r="B23" s="26">
        <f>SUM(B18:B22)</f>
        <v>-115292.19033275367</v>
      </c>
      <c r="C23" s="26">
        <f t="shared" ref="C23:M23" si="7">SUM(C18:C22)</f>
        <v>67187.556265188046</v>
      </c>
      <c r="D23" s="26">
        <f t="shared" si="7"/>
        <v>205364.78507480648</v>
      </c>
      <c r="E23" s="26">
        <f t="shared" si="7"/>
        <v>4228.7479000648755</v>
      </c>
      <c r="F23" s="26">
        <f t="shared" si="7"/>
        <v>-128834.57026837561</v>
      </c>
      <c r="G23" s="26">
        <f t="shared" si="7"/>
        <v>157785.62846287846</v>
      </c>
      <c r="H23" s="26">
        <f t="shared" si="7"/>
        <v>-40800.72434907368</v>
      </c>
      <c r="I23" s="26">
        <f t="shared" si="7"/>
        <v>34875.721460681118</v>
      </c>
      <c r="J23" s="26">
        <f t="shared" si="7"/>
        <v>-524.47539596652575</v>
      </c>
      <c r="K23" s="26">
        <f t="shared" si="7"/>
        <v>-55328.022504368833</v>
      </c>
      <c r="L23" s="26">
        <f t="shared" si="7"/>
        <v>-170678.83497914072</v>
      </c>
      <c r="M23" s="26">
        <f t="shared" si="7"/>
        <v>478916.74404004402</v>
      </c>
      <c r="O23" s="62">
        <f t="shared" si="4"/>
        <v>436900.36537398398</v>
      </c>
      <c r="P23" s="85"/>
      <c r="Q23" s="86"/>
    </row>
    <row r="24" spans="1:17" ht="15.75" customHeight="1" x14ac:dyDescent="0.2">
      <c r="B24" s="19"/>
      <c r="O24" s="62"/>
      <c r="Q24" s="86"/>
    </row>
    <row r="25" spans="1:17" x14ac:dyDescent="0.2">
      <c r="A25" s="10" t="s">
        <v>8</v>
      </c>
      <c r="B25" s="19"/>
      <c r="O25" s="62"/>
      <c r="Q25" s="86"/>
    </row>
    <row r="26" spans="1:17" x14ac:dyDescent="0.2">
      <c r="A26" s="13" t="s">
        <v>152</v>
      </c>
      <c r="B26" s="62">
        <f>'WP Collection Detail'!B19</f>
        <v>1721929.5840216205</v>
      </c>
      <c r="C26" s="84">
        <f>'WP Collection Detail'!B31</f>
        <v>1711857.3424483743</v>
      </c>
      <c r="D26" s="62">
        <f>'WP Collection Detail'!B43</f>
        <v>1714916.0025999492</v>
      </c>
      <c r="E26" s="62">
        <f>'WP Collection Detail'!B55</f>
        <v>1724268.0942968829</v>
      </c>
      <c r="F26" s="62">
        <f>'WP Collection Detail'!B67</f>
        <v>1667941.4269843528</v>
      </c>
      <c r="G26" s="62">
        <f>'WP Collection Detail'!B79</f>
        <v>1691047.3914175583</v>
      </c>
      <c r="H26" s="62">
        <f>'WP Collection Detail'!B91</f>
        <v>1716795.7675182512</v>
      </c>
      <c r="I26" s="62">
        <f>'WP Collection Detail'!B103</f>
        <v>1782968.657560338</v>
      </c>
      <c r="J26" s="62">
        <f>'WP Collection Detail'!B115</f>
        <v>1760472.8200527611</v>
      </c>
      <c r="K26" s="62">
        <f>'WP Collection Detail'!B127</f>
        <v>1787970.0829816055</v>
      </c>
      <c r="L26" s="62">
        <f>'WP Collection Detail'!B139</f>
        <v>1805729.5777904969</v>
      </c>
      <c r="M26" s="62">
        <f>'WP Collection Detail'!B151</f>
        <v>1776091.2011930409</v>
      </c>
      <c r="O26" s="62">
        <f t="shared" ref="O26:O33" si="8">SUM(B26:N26)</f>
        <v>20861987.948865235</v>
      </c>
      <c r="P26" s="85"/>
      <c r="Q26" s="93"/>
    </row>
    <row r="27" spans="1:17" x14ac:dyDescent="0.2">
      <c r="A27" s="13" t="s">
        <v>142</v>
      </c>
      <c r="B27" s="62">
        <f>'WP Collection Detail'!E19</f>
        <v>1878393.32</v>
      </c>
      <c r="C27" s="62">
        <f>'WP Collection Detail'!E31</f>
        <v>1742979.6</v>
      </c>
      <c r="D27" s="62">
        <f>'WP Collection Detail'!E43</f>
        <v>1499347.36</v>
      </c>
      <c r="E27" s="62">
        <f>'WP Collection Detail'!E55</f>
        <v>2170245.4300000002</v>
      </c>
      <c r="F27" s="62">
        <f>'WP Collection Detail'!E67</f>
        <v>1900089.8299999998</v>
      </c>
      <c r="G27" s="62">
        <f>'WP Collection Detail'!E79</f>
        <v>1672307.13</v>
      </c>
      <c r="H27" s="62">
        <f>'WP Collection Detail'!E91</f>
        <v>1967837.1099999999</v>
      </c>
      <c r="I27" s="62">
        <f>'WP Collection Detail'!E103</f>
        <v>1955941.97</v>
      </c>
      <c r="J27" s="62">
        <f>'WP Collection Detail'!E115</f>
        <v>1796208.07</v>
      </c>
      <c r="K27" s="62">
        <f>'WP Collection Detail'!E127</f>
        <v>1829009.29</v>
      </c>
      <c r="L27" s="62">
        <f>'WP Collection Detail'!E139</f>
        <v>2046640.15</v>
      </c>
      <c r="M27" s="62">
        <f>'WP Collection Detail'!E151</f>
        <v>1617201.45</v>
      </c>
      <c r="O27" s="62">
        <f t="shared" si="8"/>
        <v>22076200.710000001</v>
      </c>
      <c r="P27" s="101"/>
      <c r="Q27" s="93"/>
    </row>
    <row r="28" spans="1:17" x14ac:dyDescent="0.2">
      <c r="A28" s="13" t="s">
        <v>101</v>
      </c>
      <c r="B28" s="62">
        <f>B26-B27</f>
        <v>-156463.73597837961</v>
      </c>
      <c r="C28" s="62">
        <f>C26-C27</f>
        <v>-31122.257551625837</v>
      </c>
      <c r="D28" s="62">
        <f>D26-D27</f>
        <v>215568.64259994915</v>
      </c>
      <c r="E28" s="62">
        <f t="shared" ref="E28:M28" si="9">E26-E27</f>
        <v>-445977.33570311731</v>
      </c>
      <c r="F28" s="62">
        <f t="shared" si="9"/>
        <v>-232148.40301564708</v>
      </c>
      <c r="G28" s="62">
        <f t="shared" si="9"/>
        <v>18740.261417558417</v>
      </c>
      <c r="H28" s="62">
        <f t="shared" si="9"/>
        <v>-251041.34248174867</v>
      </c>
      <c r="I28" s="62">
        <f t="shared" si="9"/>
        <v>-172973.31243966194</v>
      </c>
      <c r="J28" s="62">
        <f t="shared" si="9"/>
        <v>-35735.249947238946</v>
      </c>
      <c r="K28" s="62">
        <f t="shared" si="9"/>
        <v>-41039.207018394489</v>
      </c>
      <c r="L28" s="62">
        <f t="shared" si="9"/>
        <v>-240910.57220950304</v>
      </c>
      <c r="M28" s="62">
        <f t="shared" si="9"/>
        <v>158889.75119304098</v>
      </c>
      <c r="O28" s="62">
        <f t="shared" si="8"/>
        <v>-1214212.7611347684</v>
      </c>
      <c r="P28" s="101"/>
      <c r="Q28" s="86"/>
    </row>
    <row r="29" spans="1:17" x14ac:dyDescent="0.2">
      <c r="A29" s="13" t="s">
        <v>109</v>
      </c>
      <c r="B29" s="62">
        <f>B89*B125</f>
        <v>-192.45044793139081</v>
      </c>
      <c r="C29" s="62">
        <f t="shared" ref="C29:M29" si="10">C89*C125</f>
        <v>-46.011018907703601</v>
      </c>
      <c r="D29" s="62">
        <f t="shared" si="10"/>
        <v>-62.105593797030885</v>
      </c>
      <c r="E29" s="62">
        <f t="shared" si="10"/>
        <v>-78.896506503529395</v>
      </c>
      <c r="F29" s="62">
        <f t="shared" si="10"/>
        <v>-112.22025227334022</v>
      </c>
      <c r="G29" s="62">
        <f t="shared" si="10"/>
        <v>-134.68940428726452</v>
      </c>
      <c r="H29" s="62">
        <f t="shared" si="10"/>
        <v>-153.60344974591627</v>
      </c>
      <c r="I29" s="62">
        <f t="shared" si="10"/>
        <v>-38.22805703946419</v>
      </c>
      <c r="J29" s="62">
        <f t="shared" si="10"/>
        <v>-64.562296715866694</v>
      </c>
      <c r="K29" s="62">
        <f t="shared" si="10"/>
        <v>-94.476894373185758</v>
      </c>
      <c r="L29" s="62">
        <f t="shared" si="10"/>
        <v>-119.60460122185705</v>
      </c>
      <c r="M29" s="62">
        <f t="shared" si="10"/>
        <v>-153.77814537460074</v>
      </c>
      <c r="O29" s="62">
        <f t="shared" si="8"/>
        <v>-1250.6266681711504</v>
      </c>
      <c r="P29" s="96"/>
      <c r="Q29" s="86"/>
    </row>
    <row r="30" spans="1:17" x14ac:dyDescent="0.2">
      <c r="A30" s="13" t="str">
        <f>A10</f>
        <v xml:space="preserve">    Nov 2013 True-up</v>
      </c>
      <c r="B30" s="197">
        <f>-'WP Collection Detail'!D7</f>
        <v>-53091.68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O30" s="62">
        <f t="shared" si="8"/>
        <v>-53091.68</v>
      </c>
      <c r="P30" s="96"/>
      <c r="Q30" s="86"/>
    </row>
    <row r="31" spans="1:17" x14ac:dyDescent="0.2">
      <c r="A31" s="13" t="s">
        <v>172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>
        <f>M$91*M$125</f>
        <v>181848.47214426362</v>
      </c>
      <c r="O31" s="62">
        <f t="shared" si="8"/>
        <v>181848.47214426362</v>
      </c>
      <c r="P31" s="85"/>
      <c r="Q31" s="86"/>
    </row>
    <row r="32" spans="1:17" x14ac:dyDescent="0.2">
      <c r="A32" s="13" t="s">
        <v>184</v>
      </c>
      <c r="B32" s="62"/>
      <c r="C32" s="62"/>
      <c r="D32" s="62"/>
      <c r="E32" s="62"/>
      <c r="F32" s="62"/>
      <c r="G32" s="62"/>
      <c r="H32" s="62"/>
      <c r="I32" s="62"/>
      <c r="J32" s="62"/>
      <c r="L32" s="62"/>
      <c r="M32" s="62">
        <f>-0.21417*'WP Prior Year Recovery'!C39</f>
        <v>302658.23282394646</v>
      </c>
      <c r="O32" s="62">
        <f t="shared" si="8"/>
        <v>302658.23282394646</v>
      </c>
      <c r="P32" s="85"/>
      <c r="Q32" s="86"/>
    </row>
    <row r="33" spans="1:17" x14ac:dyDescent="0.2">
      <c r="A33" s="10" t="s">
        <v>84</v>
      </c>
      <c r="B33" s="62">
        <f>SUM(B28:B32)</f>
        <v>-209747.866426311</v>
      </c>
      <c r="C33" s="62">
        <f t="shared" ref="C33:M33" si="11">SUM(C28:C32)</f>
        <v>-31168.268570533539</v>
      </c>
      <c r="D33" s="62">
        <f t="shared" si="11"/>
        <v>215506.53700615212</v>
      </c>
      <c r="E33" s="62">
        <f t="shared" si="11"/>
        <v>-446056.23220962082</v>
      </c>
      <c r="F33" s="62">
        <f t="shared" si="11"/>
        <v>-232260.62326792043</v>
      </c>
      <c r="G33" s="62">
        <f t="shared" si="11"/>
        <v>18605.572013271154</v>
      </c>
      <c r="H33" s="62">
        <f t="shared" si="11"/>
        <v>-251194.94593149459</v>
      </c>
      <c r="I33" s="62">
        <f t="shared" si="11"/>
        <v>-173011.5404967014</v>
      </c>
      <c r="J33" s="62">
        <f t="shared" si="11"/>
        <v>-35799.81224395481</v>
      </c>
      <c r="K33" s="62">
        <f t="shared" si="11"/>
        <v>-41133.683912767672</v>
      </c>
      <c r="L33" s="62">
        <f t="shared" si="11"/>
        <v>-241030.17681072489</v>
      </c>
      <c r="M33" s="62">
        <f t="shared" si="11"/>
        <v>643242.67801587644</v>
      </c>
      <c r="O33" s="62">
        <f t="shared" si="8"/>
        <v>-784048.36283472937</v>
      </c>
      <c r="P33" s="85"/>
      <c r="Q33" s="86"/>
    </row>
    <row r="34" spans="1:17" ht="18.75" customHeight="1" x14ac:dyDescent="0.2">
      <c r="B34" s="19"/>
      <c r="O34" s="62"/>
      <c r="P34" s="93"/>
      <c r="Q34" s="86"/>
    </row>
    <row r="35" spans="1:17" x14ac:dyDescent="0.2">
      <c r="A35" s="10" t="s">
        <v>7</v>
      </c>
      <c r="B35" s="19"/>
      <c r="O35" s="62"/>
      <c r="Q35" s="86"/>
    </row>
    <row r="36" spans="1:17" x14ac:dyDescent="0.2">
      <c r="A36" s="13" t="s">
        <v>152</v>
      </c>
      <c r="B36" s="62">
        <f>'WP Collection Detail'!B24</f>
        <v>143889.75429146423</v>
      </c>
      <c r="C36" s="84">
        <f>'WP Collection Detail'!B36</f>
        <v>145881.15573688401</v>
      </c>
      <c r="D36" s="62">
        <f>'WP Collection Detail'!B48</f>
        <v>146808.77150723268</v>
      </c>
      <c r="E36" s="62">
        <f>'WP Collection Detail'!B60</f>
        <v>136775.32424039961</v>
      </c>
      <c r="F36" s="62">
        <f>'WP Collection Detail'!B72</f>
        <v>158154.28320255948</v>
      </c>
      <c r="G36" s="62">
        <f>'WP Collection Detail'!B84</f>
        <v>166748.24768807422</v>
      </c>
      <c r="H36" s="62">
        <f>'WP Collection Detail'!B96</f>
        <v>169261.32150676075</v>
      </c>
      <c r="I36" s="62">
        <f>'WP Collection Detail'!B108</f>
        <v>159130.23727600963</v>
      </c>
      <c r="J36" s="62">
        <f>'WP Collection Detail'!B120</f>
        <v>176050.64213085297</v>
      </c>
      <c r="K36" s="62">
        <f>'WP Collection Detail'!B132</f>
        <v>189164.84470723357</v>
      </c>
      <c r="L36" s="62">
        <f>'WP Collection Detail'!B144</f>
        <v>206212.52652025261</v>
      </c>
      <c r="M36" s="62">
        <f>'WP Collection Detail'!B156</f>
        <v>166447.02591355622</v>
      </c>
      <c r="O36" s="62">
        <f t="shared" ref="O36:O43" si="12">SUM(B36:N36)</f>
        <v>1964524.1347212801</v>
      </c>
      <c r="P36" s="85"/>
      <c r="Q36" s="93"/>
    </row>
    <row r="37" spans="1:17" x14ac:dyDescent="0.2">
      <c r="A37" s="13" t="s">
        <v>143</v>
      </c>
      <c r="B37" s="62">
        <f>'WP Collection Detail'!E24</f>
        <v>178784.28</v>
      </c>
      <c r="C37" s="62">
        <f>'WP Collection Detail'!E36</f>
        <v>156428.34</v>
      </c>
      <c r="D37" s="62">
        <f>'WP Collection Detail'!E48</f>
        <v>80492.38</v>
      </c>
      <c r="E37" s="62">
        <f>'WP Collection Detail'!E60</f>
        <v>207841.14</v>
      </c>
      <c r="F37" s="62">
        <f>'WP Collection Detail'!E72</f>
        <v>152105.32</v>
      </c>
      <c r="G37" s="62">
        <f>'WP Collection Detail'!E84</f>
        <v>146908.26</v>
      </c>
      <c r="H37" s="62">
        <f>'WP Collection Detail'!E96</f>
        <v>170844.72</v>
      </c>
      <c r="I37" s="62">
        <f>'WP Collection Detail'!E108</f>
        <v>167081.29</v>
      </c>
      <c r="J37" s="62">
        <f>'WP Collection Detail'!E120</f>
        <v>176310.62999999998</v>
      </c>
      <c r="K37" s="62">
        <f>'WP Collection Detail'!E132</f>
        <v>161851.69999999998</v>
      </c>
      <c r="L37" s="62">
        <f>'WP Collection Detail'!E144</f>
        <v>282951.08999999997</v>
      </c>
      <c r="M37" s="62">
        <f>'WP Collection Detail'!E156</f>
        <v>198422.66999999998</v>
      </c>
      <c r="O37" s="62">
        <f t="shared" si="12"/>
        <v>2080021.8199999998</v>
      </c>
      <c r="Q37" s="93"/>
    </row>
    <row r="38" spans="1:17" x14ac:dyDescent="0.2">
      <c r="A38" s="13" t="s">
        <v>101</v>
      </c>
      <c r="B38" s="62">
        <f>B36-B37</f>
        <v>-34894.525708535773</v>
      </c>
      <c r="C38" s="62">
        <f>C36-C37</f>
        <v>-10547.184263115982</v>
      </c>
      <c r="D38" s="62">
        <f>D36-D37</f>
        <v>66316.391507232678</v>
      </c>
      <c r="E38" s="62">
        <f t="shared" ref="E38:M38" si="13">E36-E37</f>
        <v>-71065.815759600402</v>
      </c>
      <c r="F38" s="62">
        <f t="shared" si="13"/>
        <v>6048.9632025594765</v>
      </c>
      <c r="G38" s="62">
        <f t="shared" si="13"/>
        <v>19839.987688074209</v>
      </c>
      <c r="H38" s="62">
        <f t="shared" si="13"/>
        <v>-1583.3984932392486</v>
      </c>
      <c r="I38" s="62">
        <f t="shared" si="13"/>
        <v>-7951.0527239903749</v>
      </c>
      <c r="J38" s="62">
        <f t="shared" si="13"/>
        <v>-259.98786914700759</v>
      </c>
      <c r="K38" s="62">
        <f t="shared" si="13"/>
        <v>27313.144707233587</v>
      </c>
      <c r="L38" s="62">
        <f t="shared" si="13"/>
        <v>-76738.563479747361</v>
      </c>
      <c r="M38" s="62">
        <f t="shared" si="13"/>
        <v>-31975.644086443761</v>
      </c>
      <c r="O38" s="62">
        <f t="shared" si="12"/>
        <v>-115497.68527871996</v>
      </c>
      <c r="P38" s="101"/>
      <c r="Q38" s="86"/>
    </row>
    <row r="39" spans="1:17" x14ac:dyDescent="0.2">
      <c r="A39" s="13" t="s">
        <v>109</v>
      </c>
      <c r="B39" s="62">
        <f>B126*B89</f>
        <v>-18.317311077900975</v>
      </c>
      <c r="C39" s="62">
        <f t="shared" ref="C39:M39" si="14">C126*C89</f>
        <v>-4.2590129593504731</v>
      </c>
      <c r="D39" s="62">
        <f t="shared" si="14"/>
        <v>-5.0417918686616341</v>
      </c>
      <c r="E39" s="62">
        <f t="shared" si="14"/>
        <v>-6.7474754437928421</v>
      </c>
      <c r="F39" s="62">
        <f t="shared" si="14"/>
        <v>-9.4704903194812644</v>
      </c>
      <c r="G39" s="62">
        <f t="shared" si="14"/>
        <v>-11.43835687722884</v>
      </c>
      <c r="H39" s="62">
        <f t="shared" si="14"/>
        <v>-13.089243159730593</v>
      </c>
      <c r="I39" s="62">
        <f t="shared" si="14"/>
        <v>-3.2586365369677099</v>
      </c>
      <c r="J39" s="62">
        <f t="shared" si="14"/>
        <v>-5.5937355191483977</v>
      </c>
      <c r="K39" s="62">
        <f t="shared" si="14"/>
        <v>-8.2029305968993924</v>
      </c>
      <c r="L39" s="62">
        <f t="shared" si="14"/>
        <v>-10.999947413612409</v>
      </c>
      <c r="M39" s="62">
        <f t="shared" si="14"/>
        <v>-14.488992106028988</v>
      </c>
      <c r="O39" s="62">
        <f t="shared" si="12"/>
        <v>-110.90792387880352</v>
      </c>
      <c r="Q39" s="86"/>
    </row>
    <row r="40" spans="1:17" x14ac:dyDescent="0.2">
      <c r="A40" s="13" t="str">
        <f>A10</f>
        <v xml:space="preserve">    Nov 2013 True-up</v>
      </c>
      <c r="B40" s="197">
        <f>-'WP Collection Detail'!D12</f>
        <v>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O40" s="62">
        <f t="shared" si="12"/>
        <v>0</v>
      </c>
      <c r="Q40" s="86"/>
    </row>
    <row r="41" spans="1:17" x14ac:dyDescent="0.2">
      <c r="A41" s="13" t="s">
        <v>172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>
        <f>M$91*M$126</f>
        <v>17133.781077755495</v>
      </c>
      <c r="O41" s="62">
        <f t="shared" si="12"/>
        <v>17133.781077755495</v>
      </c>
      <c r="Q41" s="86"/>
    </row>
    <row r="42" spans="1:17" x14ac:dyDescent="0.2">
      <c r="A42" s="13" t="s">
        <v>184</v>
      </c>
      <c r="B42" s="62"/>
      <c r="C42" s="62"/>
      <c r="D42" s="62"/>
      <c r="E42" s="62"/>
      <c r="F42" s="62"/>
      <c r="G42" s="62"/>
      <c r="H42" s="62"/>
      <c r="I42" s="62"/>
      <c r="J42" s="62"/>
      <c r="L42" s="62"/>
      <c r="M42" s="62">
        <f>-0.00344*'WP Prior Year Recovery'!C39</f>
        <v>4861.2985988437958</v>
      </c>
      <c r="O42" s="62">
        <f t="shared" si="12"/>
        <v>4861.2985988437958</v>
      </c>
      <c r="Q42" s="86"/>
    </row>
    <row r="43" spans="1:17" x14ac:dyDescent="0.2">
      <c r="A43" s="10" t="s">
        <v>85</v>
      </c>
      <c r="B43" s="62">
        <f>SUM(B38:B42)</f>
        <v>-34912.843019613676</v>
      </c>
      <c r="C43" s="62">
        <f t="shared" ref="C43:M43" si="15">SUM(C38:C42)</f>
        <v>-10551.443276075332</v>
      </c>
      <c r="D43" s="62">
        <f t="shared" si="15"/>
        <v>66311.34971536402</v>
      </c>
      <c r="E43" s="62">
        <f t="shared" si="15"/>
        <v>-71072.563235044188</v>
      </c>
      <c r="F43" s="62">
        <f t="shared" si="15"/>
        <v>6039.4927122399949</v>
      </c>
      <c r="G43" s="62">
        <f t="shared" si="15"/>
        <v>19828.54933119698</v>
      </c>
      <c r="H43" s="62">
        <f t="shared" si="15"/>
        <v>-1596.4877363989792</v>
      </c>
      <c r="I43" s="62">
        <f t="shared" si="15"/>
        <v>-7954.3113605273429</v>
      </c>
      <c r="J43" s="62">
        <f t="shared" si="15"/>
        <v>-265.58160466615601</v>
      </c>
      <c r="K43" s="62">
        <f t="shared" si="15"/>
        <v>27304.941776636686</v>
      </c>
      <c r="L43" s="62">
        <f t="shared" si="15"/>
        <v>-76749.563427160974</v>
      </c>
      <c r="M43" s="62">
        <f t="shared" si="15"/>
        <v>-9995.0534019504976</v>
      </c>
      <c r="O43" s="62">
        <f t="shared" si="12"/>
        <v>-93613.513525999471</v>
      </c>
      <c r="P43" s="85"/>
      <c r="Q43" s="86"/>
    </row>
    <row r="44" spans="1:17" ht="17.25" customHeight="1" x14ac:dyDescent="0.2">
      <c r="B44" s="62"/>
      <c r="E44" s="62"/>
      <c r="F44" s="62"/>
      <c r="G44" s="62"/>
      <c r="H44" s="62"/>
      <c r="I44" s="62"/>
      <c r="J44" s="62"/>
      <c r="K44" s="62"/>
      <c r="L44" s="62"/>
      <c r="M44" s="62"/>
      <c r="O44" s="62"/>
      <c r="Q44" s="86"/>
    </row>
    <row r="45" spans="1:17" x14ac:dyDescent="0.2">
      <c r="A45" s="10" t="s">
        <v>1</v>
      </c>
      <c r="B45" s="62"/>
      <c r="E45" s="62"/>
      <c r="F45" s="62"/>
      <c r="G45" s="62"/>
      <c r="H45" s="62"/>
      <c r="I45" s="62"/>
      <c r="J45" s="62"/>
      <c r="K45" s="62"/>
      <c r="L45" s="62"/>
      <c r="M45" s="62"/>
      <c r="O45" s="62"/>
      <c r="Q45" s="86"/>
    </row>
    <row r="46" spans="1:17" x14ac:dyDescent="0.2">
      <c r="A46" s="13" t="s">
        <v>152</v>
      </c>
      <c r="B46" s="9">
        <f>'WP Collection Detail'!B20</f>
        <v>128373.96548658005</v>
      </c>
      <c r="C46" s="84">
        <f>'WP Collection Detail'!B32</f>
        <v>128373.96548658005</v>
      </c>
      <c r="D46" s="62">
        <f>'WP Collection Detail'!B44</f>
        <v>128373.96548658005</v>
      </c>
      <c r="E46" s="62">
        <f>'WP Collection Detail'!B56</f>
        <v>128373.96548658005</v>
      </c>
      <c r="F46" s="62">
        <f>'WP Collection Detail'!B68</f>
        <v>135569.9880317043</v>
      </c>
      <c r="G46" s="62">
        <f>'WP Collection Detail'!B80</f>
        <v>135569.9880317043</v>
      </c>
      <c r="H46" s="62">
        <f>'WP Collection Detail'!B92</f>
        <v>135569.9880317043</v>
      </c>
      <c r="I46" s="62">
        <f>'WP Collection Detail'!B104</f>
        <v>128373.96548658005</v>
      </c>
      <c r="J46" s="62">
        <f>'WP Collection Detail'!B116</f>
        <v>135569.9880317043</v>
      </c>
      <c r="K46" s="62">
        <f>'WP Collection Detail'!B128</f>
        <v>135569.9880317043</v>
      </c>
      <c r="L46" s="9">
        <f>'WP Collection Detail'!B140</f>
        <v>135569.9880317043</v>
      </c>
      <c r="M46" s="9">
        <f>'WP Collection Detail'!B152</f>
        <v>135569.9880317043</v>
      </c>
      <c r="O46" s="62">
        <f t="shared" ref="O46:O53" si="16">SUM(B46:N46)</f>
        <v>1590859.7436548301</v>
      </c>
      <c r="P46" s="85"/>
      <c r="Q46" s="93"/>
    </row>
    <row r="47" spans="1:17" x14ac:dyDescent="0.2">
      <c r="A47" s="13" t="s">
        <v>143</v>
      </c>
      <c r="B47" s="62">
        <f>'WP Collection Detail'!E20</f>
        <v>149018.79999999999</v>
      </c>
      <c r="C47" s="62">
        <f>'WP Collection Detail'!E32</f>
        <v>140625.52000000002</v>
      </c>
      <c r="D47" s="62">
        <f>'WP Collection Detail'!E44</f>
        <v>88456.12</v>
      </c>
      <c r="E47" s="62">
        <f>'WP Collection Detail'!E56</f>
        <v>157074.44</v>
      </c>
      <c r="F47" s="62">
        <f>'WP Collection Detail'!E68</f>
        <v>123562.58</v>
      </c>
      <c r="G47" s="62">
        <f>'WP Collection Detail'!E80</f>
        <v>71850.23000000001</v>
      </c>
      <c r="H47" s="62">
        <f>'WP Collection Detail'!E92</f>
        <v>216571.06999999998</v>
      </c>
      <c r="I47" s="62">
        <f>'WP Collection Detail'!E104</f>
        <v>200477.89</v>
      </c>
      <c r="J47" s="62">
        <f>'WP Collection Detail'!E116</f>
        <v>78270.98</v>
      </c>
      <c r="K47" s="62">
        <f>'WP Collection Detail'!E128</f>
        <v>136249.04</v>
      </c>
      <c r="L47" s="62">
        <f>'WP Collection Detail'!E140</f>
        <v>180506.12</v>
      </c>
      <c r="M47" s="62">
        <f>'WP Collection Detail'!E152</f>
        <v>89436.6</v>
      </c>
      <c r="O47" s="62">
        <f t="shared" si="16"/>
        <v>1632099.3900000001</v>
      </c>
      <c r="P47" s="85"/>
      <c r="Q47" s="93"/>
    </row>
    <row r="48" spans="1:17" x14ac:dyDescent="0.2">
      <c r="A48" s="13" t="s">
        <v>101</v>
      </c>
      <c r="B48" s="62">
        <f>B46-B47</f>
        <v>-20644.834513419934</v>
      </c>
      <c r="C48" s="62">
        <f>C46-C47</f>
        <v>-12251.554513419964</v>
      </c>
      <c r="D48" s="62">
        <f>D46-D47</f>
        <v>39917.84548658006</v>
      </c>
      <c r="E48" s="62">
        <f t="shared" ref="E48:M48" si="17">E46-E47</f>
        <v>-28700.474513419947</v>
      </c>
      <c r="F48" s="62">
        <f t="shared" si="17"/>
        <v>12007.408031704297</v>
      </c>
      <c r="G48" s="62">
        <f t="shared" si="17"/>
        <v>63719.758031704288</v>
      </c>
      <c r="H48" s="62">
        <f t="shared" si="17"/>
        <v>-81001.081968295679</v>
      </c>
      <c r="I48" s="62">
        <f t="shared" si="17"/>
        <v>-72103.924513419959</v>
      </c>
      <c r="J48" s="62">
        <f t="shared" si="17"/>
        <v>57299.008031704303</v>
      </c>
      <c r="K48" s="62">
        <f t="shared" si="17"/>
        <v>-679.05196829570923</v>
      </c>
      <c r="L48" s="62">
        <f t="shared" si="17"/>
        <v>-44936.131968295696</v>
      </c>
      <c r="M48" s="62">
        <f t="shared" si="17"/>
        <v>46133.388031704293</v>
      </c>
      <c r="O48" s="62">
        <f t="shared" si="16"/>
        <v>-41239.646345169647</v>
      </c>
      <c r="P48" s="101"/>
      <c r="Q48" s="86"/>
    </row>
    <row r="49" spans="1:17" x14ac:dyDescent="0.2">
      <c r="A49" s="13" t="s">
        <v>109</v>
      </c>
      <c r="B49" s="62">
        <f>B89*B127</f>
        <v>-15.267694206982346</v>
      </c>
      <c r="C49" s="62">
        <f t="shared" ref="C49:M49" si="18">C89*C127</f>
        <v>-3.6800491356269802</v>
      </c>
      <c r="D49" s="62">
        <f t="shared" si="18"/>
        <v>-4.5857127624863443</v>
      </c>
      <c r="E49" s="62">
        <f t="shared" si="18"/>
        <v>-5.7911983240482909</v>
      </c>
      <c r="F49" s="62">
        <f t="shared" si="18"/>
        <v>-8.0430026367895664</v>
      </c>
      <c r="G49" s="62">
        <f t="shared" si="18"/>
        <v>-9.0581916239853069</v>
      </c>
      <c r="H49" s="62">
        <f t="shared" si="18"/>
        <v>-11.338522935309197</v>
      </c>
      <c r="I49" s="62">
        <f t="shared" si="18"/>
        <v>-2.9668965144517929</v>
      </c>
      <c r="J49" s="62">
        <f t="shared" si="18"/>
        <v>-4.772703525728609</v>
      </c>
      <c r="K49" s="62">
        <f t="shared" si="18"/>
        <v>-6.9894537176078586</v>
      </c>
      <c r="L49" s="62">
        <f t="shared" si="18"/>
        <v>-9.0185040564758996</v>
      </c>
      <c r="M49" s="62">
        <f t="shared" si="18"/>
        <v>-11.368859187239071</v>
      </c>
      <c r="O49" s="62">
        <f t="shared" si="16"/>
        <v>-92.880788626731274</v>
      </c>
      <c r="Q49" s="86"/>
    </row>
    <row r="50" spans="1:17" x14ac:dyDescent="0.2">
      <c r="A50" s="13" t="str">
        <f>A40</f>
        <v xml:space="preserve">    Nov 2013 True-up</v>
      </c>
      <c r="B50" s="197">
        <f>-'WP Collection Detail'!D8</f>
        <v>-92619.81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O50" s="62">
        <f t="shared" si="16"/>
        <v>-92619.81</v>
      </c>
      <c r="Q50" s="86"/>
    </row>
    <row r="51" spans="1:17" x14ac:dyDescent="0.2">
      <c r="A51" s="13" t="s">
        <v>172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>
        <f>M$91*M$127</f>
        <v>13444.10591106121</v>
      </c>
      <c r="O51" s="62">
        <f t="shared" si="16"/>
        <v>13444.10591106121</v>
      </c>
      <c r="Q51" s="86"/>
    </row>
    <row r="52" spans="1:17" x14ac:dyDescent="0.2">
      <c r="A52" s="13" t="s">
        <v>184</v>
      </c>
      <c r="B52" s="62"/>
      <c r="C52" s="62"/>
      <c r="D52" s="62"/>
      <c r="E52" s="62"/>
      <c r="F52" s="62"/>
      <c r="G52" s="62"/>
      <c r="H52" s="62"/>
      <c r="I52" s="62"/>
      <c r="J52" s="62"/>
      <c r="L52" s="62"/>
      <c r="M52" s="62"/>
      <c r="O52" s="62">
        <f t="shared" si="16"/>
        <v>0</v>
      </c>
      <c r="P52" s="85"/>
      <c r="Q52" s="86"/>
    </row>
    <row r="53" spans="1:17" x14ac:dyDescent="0.2">
      <c r="A53" s="10" t="s">
        <v>86</v>
      </c>
      <c r="B53" s="26">
        <f>SUM(B48:B52)</f>
        <v>-113279.91220762691</v>
      </c>
      <c r="C53" s="26">
        <f t="shared" ref="C53:M53" si="19">SUM(C48:C52)</f>
        <v>-12255.23456255559</v>
      </c>
      <c r="D53" s="26">
        <f t="shared" si="19"/>
        <v>39913.259773817575</v>
      </c>
      <c r="E53" s="26">
        <f t="shared" si="19"/>
        <v>-28706.265711743996</v>
      </c>
      <c r="F53" s="26">
        <f t="shared" si="19"/>
        <v>11999.365029067507</v>
      </c>
      <c r="G53" s="26">
        <f t="shared" si="19"/>
        <v>63710.699840080306</v>
      </c>
      <c r="H53" s="26">
        <f t="shared" si="19"/>
        <v>-81012.420491230994</v>
      </c>
      <c r="I53" s="26">
        <f t="shared" si="19"/>
        <v>-72106.891409934411</v>
      </c>
      <c r="J53" s="26">
        <f t="shared" si="19"/>
        <v>57294.235328178576</v>
      </c>
      <c r="K53" s="26">
        <f t="shared" si="19"/>
        <v>-686.04142201331706</v>
      </c>
      <c r="L53" s="26">
        <f t="shared" si="19"/>
        <v>-44945.150472352172</v>
      </c>
      <c r="M53" s="26">
        <f t="shared" si="19"/>
        <v>59566.125083578263</v>
      </c>
      <c r="O53" s="62">
        <f t="shared" si="16"/>
        <v>-120508.23122273516</v>
      </c>
      <c r="P53" s="85"/>
      <c r="Q53" s="86"/>
    </row>
    <row r="54" spans="1:17" ht="15" customHeight="1" x14ac:dyDescent="0.2">
      <c r="B54" s="19"/>
      <c r="O54" s="62"/>
      <c r="Q54" s="86"/>
    </row>
    <row r="55" spans="1:17" x14ac:dyDescent="0.2">
      <c r="A55" s="10" t="s">
        <v>9</v>
      </c>
      <c r="B55" s="19"/>
      <c r="O55" s="62"/>
      <c r="Q55" s="86"/>
    </row>
    <row r="56" spans="1:17" x14ac:dyDescent="0.2">
      <c r="A56" s="13" t="s">
        <v>152</v>
      </c>
      <c r="B56" s="62">
        <f>'WP Collection Detail'!B22</f>
        <v>86321.947883213361</v>
      </c>
      <c r="C56" s="62">
        <f>'WP Collection Detail'!B34</f>
        <v>86321.947883213361</v>
      </c>
      <c r="D56" s="62">
        <f>'WP Collection Detail'!B46</f>
        <v>86321.947883213361</v>
      </c>
      <c r="E56" s="62">
        <f>'WP Collection Detail'!B58</f>
        <v>86321.947883213361</v>
      </c>
      <c r="F56" s="62">
        <f>'WP Collection Detail'!B70</f>
        <v>92141.375354654607</v>
      </c>
      <c r="G56" s="62">
        <f>'WP Collection Detail'!B82</f>
        <v>92141.375354654607</v>
      </c>
      <c r="H56" s="62">
        <f>'WP Collection Detail'!B94</f>
        <v>92141.375354654607</v>
      </c>
      <c r="I56" s="62">
        <f>'WP Collection Detail'!B106</f>
        <v>86321.947883213361</v>
      </c>
      <c r="J56" s="62">
        <f>'WP Collection Detail'!B118</f>
        <v>92141.375354654607</v>
      </c>
      <c r="K56" s="62">
        <f>'WP Collection Detail'!B130</f>
        <v>92141.375354654607</v>
      </c>
      <c r="L56" s="62">
        <f>'WP Collection Detail'!B142</f>
        <v>92141.375354654607</v>
      </c>
      <c r="M56" s="62">
        <f>'WP Collection Detail'!B154</f>
        <v>92141.375354654607</v>
      </c>
      <c r="O56" s="62">
        <f t="shared" ref="O56:O63" si="20">SUM(B56:N56)</f>
        <v>1076599.3668986491</v>
      </c>
      <c r="P56" s="85"/>
      <c r="Q56" s="93"/>
    </row>
    <row r="57" spans="1:17" x14ac:dyDescent="0.2">
      <c r="A57" s="13" t="s">
        <v>143</v>
      </c>
      <c r="B57" s="62">
        <f>'WP Collection Detail'!E22</f>
        <v>103551.36</v>
      </c>
      <c r="C57" s="62">
        <f>'WP Collection Detail'!E34</f>
        <v>88258.93</v>
      </c>
      <c r="D57" s="62">
        <f>'WP Collection Detail'!E46</f>
        <v>115609.66</v>
      </c>
      <c r="E57" s="62">
        <f>'WP Collection Detail'!E58</f>
        <v>94905.81</v>
      </c>
      <c r="F57" s="62">
        <f>'WP Collection Detail'!E70</f>
        <v>118209.20999999999</v>
      </c>
      <c r="G57" s="62">
        <f>'WP Collection Detail'!E82</f>
        <v>-48802.929999999993</v>
      </c>
      <c r="H57" s="62">
        <f>'WP Collection Detail'!E94</f>
        <v>188586.83000000002</v>
      </c>
      <c r="I57" s="62">
        <f>'WP Collection Detail'!E106</f>
        <v>124176.75</v>
      </c>
      <c r="J57" s="62">
        <f>'WP Collection Detail'!E118</f>
        <v>76732.829999999987</v>
      </c>
      <c r="K57" s="62">
        <f>'WP Collection Detail'!E130</f>
        <v>102158.36</v>
      </c>
      <c r="L57" s="62">
        <f>'WP Collection Detail'!E142</f>
        <v>95462.66</v>
      </c>
      <c r="M57" s="62">
        <f>'WP Collection Detail'!E154</f>
        <v>76414.540000000008</v>
      </c>
      <c r="O57" s="62">
        <f t="shared" si="20"/>
        <v>1135264.01</v>
      </c>
      <c r="P57" s="85"/>
      <c r="Q57" s="93"/>
    </row>
    <row r="58" spans="1:17" x14ac:dyDescent="0.2">
      <c r="A58" s="13" t="s">
        <v>101</v>
      </c>
      <c r="B58" s="62">
        <f>B56-B57</f>
        <v>-17229.41211678664</v>
      </c>
      <c r="C58" s="62">
        <f>C56-C57</f>
        <v>-1936.9821167866321</v>
      </c>
      <c r="D58" s="62">
        <f>D56-D57</f>
        <v>-29287.712116786643</v>
      </c>
      <c r="E58" s="62">
        <f>E56-E57</f>
        <v>-8583.8621167866368</v>
      </c>
      <c r="F58" s="62">
        <f t="shared" ref="F58:M58" si="21">F56-F57</f>
        <v>-26067.834645345385</v>
      </c>
      <c r="G58" s="62">
        <f t="shared" si="21"/>
        <v>140944.30535465461</v>
      </c>
      <c r="H58" s="62">
        <f t="shared" si="21"/>
        <v>-96445.45464534541</v>
      </c>
      <c r="I58" s="62">
        <f t="shared" si="21"/>
        <v>-37854.802116786639</v>
      </c>
      <c r="J58" s="62">
        <f t="shared" si="21"/>
        <v>15408.54535465462</v>
      </c>
      <c r="K58" s="62">
        <f t="shared" si="21"/>
        <v>-10016.984645345394</v>
      </c>
      <c r="L58" s="62">
        <f t="shared" si="21"/>
        <v>-3321.2846453453967</v>
      </c>
      <c r="M58" s="62">
        <f t="shared" si="21"/>
        <v>15726.835354654599</v>
      </c>
      <c r="O58" s="62">
        <f t="shared" si="20"/>
        <v>-58664.643101350943</v>
      </c>
      <c r="P58" s="101"/>
      <c r="Q58" s="86"/>
    </row>
    <row r="59" spans="1:17" x14ac:dyDescent="0.2">
      <c r="A59" s="13" t="s">
        <v>109</v>
      </c>
      <c r="B59" s="62">
        <f>B89*B128</f>
        <v>-10.609335863643672</v>
      </c>
      <c r="C59" s="62">
        <f t="shared" ref="C59:M59" si="22">C89*C128</f>
        <v>-2.437027910365583</v>
      </c>
      <c r="D59" s="62">
        <f t="shared" si="22"/>
        <v>-3.7284790997807722</v>
      </c>
      <c r="E59" s="62">
        <f t="shared" si="22"/>
        <v>-4.3536203848608412</v>
      </c>
      <c r="F59" s="62">
        <f t="shared" si="22"/>
        <v>-6.3555883648262199</v>
      </c>
      <c r="G59" s="62">
        <f t="shared" si="22"/>
        <v>-5.8487697944835366</v>
      </c>
      <c r="H59" s="62">
        <f t="shared" si="22"/>
        <v>-7.9047367435132552</v>
      </c>
      <c r="I59" s="62">
        <f t="shared" si="22"/>
        <v>-2.0280960185270298</v>
      </c>
      <c r="J59" s="62">
        <f t="shared" si="22"/>
        <v>-3.3529345598189848</v>
      </c>
      <c r="K59" s="62">
        <f t="shared" si="22"/>
        <v>-4.9432988649160858</v>
      </c>
      <c r="L59" s="62">
        <f t="shared" si="22"/>
        <v>-6.1901008453003232</v>
      </c>
      <c r="M59" s="62">
        <f t="shared" si="22"/>
        <v>-7.9080090030732544</v>
      </c>
      <c r="O59" s="62">
        <f t="shared" si="20"/>
        <v>-65.659997453109554</v>
      </c>
      <c r="Q59" s="86"/>
    </row>
    <row r="60" spans="1:17" x14ac:dyDescent="0.2">
      <c r="A60" s="13" t="str">
        <f>A10</f>
        <v xml:space="preserve">    Nov 2013 True-up</v>
      </c>
      <c r="B60" s="197">
        <f>-'WP Collection Detail'!D10</f>
        <v>-11866.76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O60" s="62">
        <f t="shared" si="20"/>
        <v>-11866.76</v>
      </c>
      <c r="Q60" s="86"/>
    </row>
    <row r="61" spans="1:17" x14ac:dyDescent="0.2">
      <c r="A61" s="13" t="s">
        <v>172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>
        <f>M$128*M$91</f>
        <v>9351.5196935745735</v>
      </c>
      <c r="O61" s="62">
        <f t="shared" si="20"/>
        <v>9351.5196935745735</v>
      </c>
      <c r="Q61" s="86"/>
    </row>
    <row r="62" spans="1:17" x14ac:dyDescent="0.2">
      <c r="A62" s="13" t="s">
        <v>184</v>
      </c>
      <c r="B62" s="62"/>
      <c r="C62" s="62"/>
      <c r="D62" s="62"/>
      <c r="E62" s="62"/>
      <c r="F62" s="62"/>
      <c r="G62" s="62"/>
      <c r="H62" s="62"/>
      <c r="I62" s="62"/>
      <c r="J62" s="62"/>
      <c r="L62" s="62"/>
      <c r="M62" s="62"/>
      <c r="O62" s="62">
        <f t="shared" si="20"/>
        <v>0</v>
      </c>
      <c r="Q62" s="86"/>
    </row>
    <row r="63" spans="1:17" x14ac:dyDescent="0.2">
      <c r="A63" s="10" t="s">
        <v>87</v>
      </c>
      <c r="B63" s="62">
        <f>SUM(B58:B62)</f>
        <v>-29106.781452650284</v>
      </c>
      <c r="C63" s="62">
        <f t="shared" ref="C63:M63" si="23">SUM(C58:C62)</f>
        <v>-1939.4191446969976</v>
      </c>
      <c r="D63" s="62">
        <f t="shared" si="23"/>
        <v>-29291.440595886423</v>
      </c>
      <c r="E63" s="62">
        <f t="shared" si="23"/>
        <v>-8588.2157371714984</v>
      </c>
      <c r="F63" s="62">
        <f t="shared" si="23"/>
        <v>-26074.190233710211</v>
      </c>
      <c r="G63" s="62">
        <f t="shared" si="23"/>
        <v>140938.45658486013</v>
      </c>
      <c r="H63" s="62">
        <f t="shared" si="23"/>
        <v>-96453.359382088922</v>
      </c>
      <c r="I63" s="62">
        <f t="shared" si="23"/>
        <v>-37856.830212805166</v>
      </c>
      <c r="J63" s="62">
        <f t="shared" si="23"/>
        <v>15405.192420094801</v>
      </c>
      <c r="K63" s="62">
        <f t="shared" si="23"/>
        <v>-10021.927944210311</v>
      </c>
      <c r="L63" s="62">
        <f t="shared" si="23"/>
        <v>-3327.4747461906973</v>
      </c>
      <c r="M63" s="62">
        <f t="shared" si="23"/>
        <v>25070.447039226099</v>
      </c>
      <c r="O63" s="62">
        <f t="shared" si="20"/>
        <v>-61245.543405229488</v>
      </c>
      <c r="P63" s="85"/>
      <c r="Q63" s="86"/>
    </row>
    <row r="64" spans="1:17" ht="13.5" customHeight="1" x14ac:dyDescent="0.2">
      <c r="B64" s="19"/>
      <c r="O64" s="62"/>
      <c r="Q64" s="86"/>
    </row>
    <row r="65" spans="1:17" x14ac:dyDescent="0.2">
      <c r="A65" s="10" t="s">
        <v>2</v>
      </c>
      <c r="B65" s="19"/>
      <c r="O65" s="62"/>
      <c r="Q65" s="86"/>
    </row>
    <row r="66" spans="1:17" x14ac:dyDescent="0.2">
      <c r="A66" s="13" t="s">
        <v>152</v>
      </c>
      <c r="B66" s="62">
        <f>'WP Collection Detail'!B21</f>
        <v>118106.79649413674</v>
      </c>
      <c r="C66" s="62">
        <f>'WP Collection Detail'!B33</f>
        <v>118106.79649413674</v>
      </c>
      <c r="D66" s="62">
        <f>'WP Collection Detail'!B45</f>
        <v>118106.79649413674</v>
      </c>
      <c r="E66" s="62">
        <f>'WP Collection Detail'!B57</f>
        <v>118106.79649413674</v>
      </c>
      <c r="F66" s="62">
        <f>'WP Collection Detail'!B69</f>
        <v>123505.63849154077</v>
      </c>
      <c r="G66" s="62">
        <f>'WP Collection Detail'!B81</f>
        <v>123505.63849154077</v>
      </c>
      <c r="H66" s="62">
        <f>'WP Collection Detail'!B93</f>
        <v>123505.63849154077</v>
      </c>
      <c r="I66" s="62">
        <f>'WP Collection Detail'!B105</f>
        <v>118106.79649413674</v>
      </c>
      <c r="J66" s="62">
        <f>'WP Collection Detail'!B117</f>
        <v>123505.63849154077</v>
      </c>
      <c r="K66" s="62">
        <f>'WP Collection Detail'!B129</f>
        <v>123505.63849154077</v>
      </c>
      <c r="L66" s="62">
        <f>'WP Collection Detail'!B141</f>
        <v>123505.63849154077</v>
      </c>
      <c r="M66" s="62">
        <f>'WP Collection Detail'!B153</f>
        <v>123505.63849154077</v>
      </c>
      <c r="O66" s="62">
        <f t="shared" ref="O66:O73" si="24">SUM(B66:N66)</f>
        <v>1455073.4519114688</v>
      </c>
      <c r="P66" s="85"/>
      <c r="Q66" s="93"/>
    </row>
    <row r="67" spans="1:17" x14ac:dyDescent="0.2">
      <c r="A67" s="13" t="s">
        <v>142</v>
      </c>
      <c r="B67" s="62">
        <f>'WP Collection Detail'!E21</f>
        <v>142170.15</v>
      </c>
      <c r="C67" s="62">
        <f>'WP Collection Detail'!E33</f>
        <v>187289.47</v>
      </c>
      <c r="D67" s="62">
        <f>'WP Collection Detail'!E45</f>
        <v>88876.22</v>
      </c>
      <c r="E67" s="62">
        <f>'WP Collection Detail'!E57</f>
        <v>107481.43000000001</v>
      </c>
      <c r="F67" s="62">
        <f>'WP Collection Detail'!E69</f>
        <v>150593.4</v>
      </c>
      <c r="G67" s="62">
        <f>'WP Collection Detail'!E81</f>
        <v>99895.2</v>
      </c>
      <c r="H67" s="62">
        <f>'WP Collection Detail'!E93</f>
        <v>159962.59</v>
      </c>
      <c r="I67" s="62">
        <f>'WP Collection Detail'!E105</f>
        <v>144604.03</v>
      </c>
      <c r="J67" s="62">
        <f>'WP Collection Detail'!E117</f>
        <v>72378.260000000009</v>
      </c>
      <c r="K67" s="62">
        <f>'WP Collection Detail'!E129</f>
        <v>164529.93</v>
      </c>
      <c r="L67" s="62">
        <f>'WP Collection Detail'!E141</f>
        <v>145742.71000000002</v>
      </c>
      <c r="M67" s="62">
        <f>'WP Collection Detail'!E153</f>
        <v>72161.279999999999</v>
      </c>
      <c r="O67" s="62">
        <f t="shared" si="24"/>
        <v>1535684.67</v>
      </c>
      <c r="P67" s="93"/>
      <c r="Q67" s="93"/>
    </row>
    <row r="68" spans="1:17" x14ac:dyDescent="0.2">
      <c r="A68" s="13" t="s">
        <v>101</v>
      </c>
      <c r="B68" s="62">
        <f>B66-B67</f>
        <v>-24063.353505863255</v>
      </c>
      <c r="C68" s="62">
        <f>C66-C67</f>
        <v>-69182.673505863262</v>
      </c>
      <c r="D68" s="62">
        <f>D66-D67</f>
        <v>29230.576494136738</v>
      </c>
      <c r="E68" s="62">
        <f t="shared" ref="E68:M68" si="25">E66-E67</f>
        <v>10625.366494136731</v>
      </c>
      <c r="F68" s="62">
        <f t="shared" si="25"/>
        <v>-27087.761508459225</v>
      </c>
      <c r="G68" s="62">
        <f t="shared" si="25"/>
        <v>23610.438491540772</v>
      </c>
      <c r="H68" s="62">
        <f t="shared" si="25"/>
        <v>-36456.951508459228</v>
      </c>
      <c r="I68" s="62">
        <f t="shared" si="25"/>
        <v>-26497.23350586326</v>
      </c>
      <c r="J68" s="62">
        <f t="shared" si="25"/>
        <v>51127.37849154076</v>
      </c>
      <c r="K68" s="62">
        <f t="shared" si="25"/>
        <v>-41024.291508459224</v>
      </c>
      <c r="L68" s="62">
        <f t="shared" si="25"/>
        <v>-22237.071508459252</v>
      </c>
      <c r="M68" s="62">
        <f t="shared" si="25"/>
        <v>51344.35849154077</v>
      </c>
      <c r="O68" s="62">
        <f t="shared" si="24"/>
        <v>-80611.218088530935</v>
      </c>
      <c r="P68" s="101"/>
      <c r="Q68" s="86"/>
    </row>
    <row r="69" spans="1:17" x14ac:dyDescent="0.2">
      <c r="A69" s="13" t="s">
        <v>109</v>
      </c>
      <c r="B69" s="62">
        <f>B89*B129</f>
        <v>-14.56601700967134</v>
      </c>
      <c r="C69" s="62">
        <f t="shared" ref="C69:M69" si="26">C89*C129</f>
        <v>-4.1859187496063903</v>
      </c>
      <c r="D69" s="62">
        <f t="shared" si="26"/>
        <v>-5.0736994659235126</v>
      </c>
      <c r="E69" s="62">
        <f t="shared" si="26"/>
        <v>-5.689938385709822</v>
      </c>
      <c r="F69" s="62">
        <f t="shared" si="26"/>
        <v>-8.2587876547397165</v>
      </c>
      <c r="G69" s="62">
        <f t="shared" si="26"/>
        <v>-9.6250284880718802</v>
      </c>
      <c r="H69" s="62">
        <f t="shared" si="26"/>
        <v>-11.208154171869374</v>
      </c>
      <c r="I69" s="62">
        <f t="shared" si="26"/>
        <v>-2.7942962810989269</v>
      </c>
      <c r="J69" s="62">
        <f t="shared" si="26"/>
        <v>-4.4898357640323709</v>
      </c>
      <c r="K69" s="62">
        <f t="shared" si="26"/>
        <v>-6.7617530902798517</v>
      </c>
      <c r="L69" s="62">
        <f t="shared" si="26"/>
        <v>-8.5558501281166937</v>
      </c>
      <c r="M69" s="62">
        <f t="shared" si="26"/>
        <v>-10.697254637924775</v>
      </c>
      <c r="O69" s="62">
        <f t="shared" si="24"/>
        <v>-91.90653382704464</v>
      </c>
      <c r="Q69" s="86"/>
    </row>
    <row r="70" spans="1:17" x14ac:dyDescent="0.2">
      <c r="A70" s="13" t="str">
        <f>A10</f>
        <v xml:space="preserve">    Nov 2013 True-up</v>
      </c>
      <c r="B70" s="197">
        <f>-'WP Collection Detail'!D9</f>
        <v>-69378.009999999995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O70" s="62">
        <f t="shared" si="24"/>
        <v>-69378.009999999995</v>
      </c>
      <c r="Q70" s="86"/>
    </row>
    <row r="71" spans="1:17" x14ac:dyDescent="0.2">
      <c r="A71" s="13" t="s">
        <v>172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>
        <f>M$91*M$129</f>
        <v>12649.908134254665</v>
      </c>
      <c r="O71" s="62">
        <f t="shared" si="24"/>
        <v>12649.908134254665</v>
      </c>
      <c r="P71" s="93"/>
      <c r="Q71" s="86"/>
    </row>
    <row r="72" spans="1:17" x14ac:dyDescent="0.2">
      <c r="A72" s="13" t="s">
        <v>184</v>
      </c>
      <c r="B72" s="62"/>
      <c r="C72" s="62"/>
      <c r="D72" s="62"/>
      <c r="E72" s="62"/>
      <c r="F72" s="62"/>
      <c r="G72" s="62"/>
      <c r="H72" s="62"/>
      <c r="I72" s="62"/>
      <c r="J72" s="62"/>
      <c r="L72" s="62"/>
      <c r="M72" s="62"/>
      <c r="O72" s="62">
        <f t="shared" si="24"/>
        <v>0</v>
      </c>
      <c r="Q72" s="86"/>
    </row>
    <row r="73" spans="1:17" x14ac:dyDescent="0.2">
      <c r="A73" s="10" t="s">
        <v>88</v>
      </c>
      <c r="B73" s="62">
        <f>SUM(B68:B72)</f>
        <v>-93455.929522872917</v>
      </c>
      <c r="C73" s="62">
        <f t="shared" ref="C73:M73" si="27">SUM(C68:C72)</f>
        <v>-69186.859424612863</v>
      </c>
      <c r="D73" s="62">
        <f t="shared" si="27"/>
        <v>29225.502794670814</v>
      </c>
      <c r="E73" s="62">
        <f t="shared" si="27"/>
        <v>10619.676555751023</v>
      </c>
      <c r="F73" s="62">
        <f t="shared" si="27"/>
        <v>-27096.020296113966</v>
      </c>
      <c r="G73" s="62">
        <f t="shared" si="27"/>
        <v>23600.813463052698</v>
      </c>
      <c r="H73" s="62">
        <f t="shared" si="27"/>
        <v>-36468.1596626311</v>
      </c>
      <c r="I73" s="62">
        <f t="shared" si="27"/>
        <v>-26500.027802144359</v>
      </c>
      <c r="J73" s="62">
        <f t="shared" si="27"/>
        <v>51122.888655776725</v>
      </c>
      <c r="K73" s="62">
        <f t="shared" si="27"/>
        <v>-41031.053261549503</v>
      </c>
      <c r="L73" s="62">
        <f t="shared" si="27"/>
        <v>-22245.627358587368</v>
      </c>
      <c r="M73" s="62">
        <f t="shared" si="27"/>
        <v>63983.569371157508</v>
      </c>
      <c r="O73" s="62">
        <f t="shared" si="24"/>
        <v>-137431.2264881033</v>
      </c>
      <c r="P73" s="85"/>
      <c r="Q73" s="86"/>
    </row>
    <row r="74" spans="1:17" ht="15.75" customHeight="1" x14ac:dyDescent="0.2">
      <c r="B74" s="19"/>
      <c r="O74" s="62"/>
      <c r="Q74" s="86"/>
    </row>
    <row r="75" spans="1:17" x14ac:dyDescent="0.2">
      <c r="A75" s="10" t="s">
        <v>10</v>
      </c>
      <c r="B75" s="19"/>
      <c r="H75" s="72"/>
      <c r="O75" s="62"/>
      <c r="Q75" s="86"/>
    </row>
    <row r="76" spans="1:17" x14ac:dyDescent="0.2">
      <c r="A76" s="13" t="s">
        <v>152</v>
      </c>
      <c r="B76" s="62">
        <f>'WP Collection Detail'!B23</f>
        <v>12001.014917949142</v>
      </c>
      <c r="C76" s="62">
        <f>'WP Collection Detail'!B35</f>
        <v>12001.014917949142</v>
      </c>
      <c r="D76" s="62">
        <f>'WP Collection Detail'!B47</f>
        <v>12001.014917949142</v>
      </c>
      <c r="E76" s="62">
        <f>'WP Collection Detail'!B59</f>
        <v>12001.014917949142</v>
      </c>
      <c r="F76" s="62">
        <f>'WP Collection Detail'!B71</f>
        <v>17797.302564991074</v>
      </c>
      <c r="G76" s="62">
        <f>'WP Collection Detail'!B83</f>
        <v>17797.302564991074</v>
      </c>
      <c r="H76" s="62">
        <f>'WP Collection Detail'!B95</f>
        <v>17797.302564991074</v>
      </c>
      <c r="I76" s="62">
        <f>'WP Collection Detail'!B107</f>
        <v>12001.014917949142</v>
      </c>
      <c r="J76" s="62">
        <f>'WP Collection Detail'!B119</f>
        <v>17797.302564991074</v>
      </c>
      <c r="K76" s="62">
        <f>'WP Collection Detail'!B131</f>
        <v>17797.302564991074</v>
      </c>
      <c r="L76" s="62">
        <f>'WP Collection Detail'!B143</f>
        <v>17797.302564991074</v>
      </c>
      <c r="M76" s="62">
        <f>'WP Collection Detail'!B155</f>
        <v>17797.302564991074</v>
      </c>
      <c r="O76" s="62">
        <f t="shared" ref="O76:O83" si="28">SUM(B76:N76)</f>
        <v>184586.19254468326</v>
      </c>
      <c r="P76" s="85"/>
      <c r="Q76" s="93"/>
    </row>
    <row r="77" spans="1:17" x14ac:dyDescent="0.2">
      <c r="A77" s="13" t="s">
        <v>142</v>
      </c>
      <c r="B77" s="62">
        <f>'WP Collection Detail'!E23</f>
        <v>12087.26</v>
      </c>
      <c r="C77" s="62">
        <f>'WP Collection Detail'!E35</f>
        <v>12049.07</v>
      </c>
      <c r="D77" s="62">
        <f>'WP Collection Detail'!E47</f>
        <v>23216.85</v>
      </c>
      <c r="E77" s="62">
        <f>'WP Collection Detail'!E59</f>
        <v>12749.359999999999</v>
      </c>
      <c r="F77" s="62">
        <f>'WP Collection Detail'!E71</f>
        <v>17527.46</v>
      </c>
      <c r="G77" s="62">
        <f>'WP Collection Detail'!E83</f>
        <v>-7187.869999999999</v>
      </c>
      <c r="H77" s="62">
        <f>'WP Collection Detail'!E95</f>
        <v>35468.199999999997</v>
      </c>
      <c r="I77" s="62">
        <f>'WP Collection Detail'!E107</f>
        <v>17088.920000000002</v>
      </c>
      <c r="J77" s="62">
        <f>'WP Collection Detail'!E119</f>
        <v>18030.43</v>
      </c>
      <c r="K77" s="62">
        <f>'WP Collection Detail'!E131</f>
        <v>17414.38</v>
      </c>
      <c r="L77" s="62">
        <f>'WP Collection Detail'!E143</f>
        <v>17731.740000000002</v>
      </c>
      <c r="M77" s="62">
        <f>'WP Collection Detail'!E155</f>
        <v>17022.989999999998</v>
      </c>
      <c r="O77" s="62">
        <f t="shared" si="28"/>
        <v>193198.78999999998</v>
      </c>
      <c r="P77" s="85"/>
      <c r="Q77" s="93"/>
    </row>
    <row r="78" spans="1:17" x14ac:dyDescent="0.2">
      <c r="A78" s="13" t="s">
        <v>101</v>
      </c>
      <c r="B78" s="62">
        <f>B76-B77</f>
        <v>-86.2450820508584</v>
      </c>
      <c r="C78" s="62">
        <f>C76-C77</f>
        <v>-48.055082050857891</v>
      </c>
      <c r="D78" s="62">
        <f>D76-D77</f>
        <v>-11215.835082050857</v>
      </c>
      <c r="E78" s="62">
        <f t="shared" ref="E78:M78" si="29">E76-E77</f>
        <v>-748.34508205085694</v>
      </c>
      <c r="F78" s="62">
        <f t="shared" si="29"/>
        <v>269.84256499107505</v>
      </c>
      <c r="G78" s="62">
        <f t="shared" si="29"/>
        <v>24985.172564991073</v>
      </c>
      <c r="H78" s="62">
        <f t="shared" si="29"/>
        <v>-17670.897435008923</v>
      </c>
      <c r="I78" s="62">
        <f t="shared" si="29"/>
        <v>-5087.9050820508601</v>
      </c>
      <c r="J78" s="62">
        <f t="shared" si="29"/>
        <v>-233.12743500892611</v>
      </c>
      <c r="K78" s="62">
        <f t="shared" si="29"/>
        <v>382.92256499107316</v>
      </c>
      <c r="L78" s="62">
        <f t="shared" si="29"/>
        <v>65.562564991072577</v>
      </c>
      <c r="M78" s="62">
        <f t="shared" si="29"/>
        <v>774.31256499107621</v>
      </c>
      <c r="O78" s="62">
        <f t="shared" si="28"/>
        <v>-8612.5974553167689</v>
      </c>
      <c r="P78" s="101"/>
      <c r="Q78" s="85"/>
    </row>
    <row r="79" spans="1:17" x14ac:dyDescent="0.2">
      <c r="A79" s="13" t="s">
        <v>109</v>
      </c>
      <c r="B79" s="62">
        <f>B89*B130</f>
        <v>-1.2383980375649883</v>
      </c>
      <c r="C79" s="62">
        <f t="shared" ref="C79:M79" si="30">C89*C130</f>
        <v>-0.30666190986830866</v>
      </c>
      <c r="D79" s="62">
        <f t="shared" si="30"/>
        <v>-0.57431322182622468</v>
      </c>
      <c r="E79" s="62">
        <f t="shared" si="30"/>
        <v>-0.65037755307021394</v>
      </c>
      <c r="F79" s="62">
        <f t="shared" si="30"/>
        <v>-0.94784088139449985</v>
      </c>
      <c r="G79" s="62">
        <f t="shared" si="30"/>
        <v>-0.87337676322151592</v>
      </c>
      <c r="H79" s="62">
        <f t="shared" si="30"/>
        <v>-1.2678621119348206</v>
      </c>
      <c r="I79" s="62">
        <f t="shared" si="30"/>
        <v>-0.31798047413803376</v>
      </c>
      <c r="J79" s="62">
        <f t="shared" si="30"/>
        <v>-0.54905674334401322</v>
      </c>
      <c r="K79" s="62">
        <f t="shared" si="30"/>
        <v>-0.81300297432004109</v>
      </c>
      <c r="L79" s="62">
        <f t="shared" si="30"/>
        <v>-1.0299348485308877</v>
      </c>
      <c r="M79" s="62">
        <f t="shared" si="30"/>
        <v>-1.3457819126168362</v>
      </c>
      <c r="O79" s="62">
        <f t="shared" si="28"/>
        <v>-9.9145874318303839</v>
      </c>
      <c r="P79" s="85"/>
      <c r="Q79" s="62"/>
    </row>
    <row r="80" spans="1:17" x14ac:dyDescent="0.2">
      <c r="A80" s="13" t="str">
        <f>A10</f>
        <v xml:space="preserve">    Nov 2013 True-up</v>
      </c>
      <c r="B80" s="197">
        <f>-'WP Collection Detail'!D11</f>
        <v>-1004.67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O80" s="62">
        <f t="shared" si="28"/>
        <v>-1004.67</v>
      </c>
      <c r="P80" s="85"/>
      <c r="Q80" s="62"/>
    </row>
    <row r="81" spans="1:22" x14ac:dyDescent="0.2">
      <c r="A81" s="13" t="s">
        <v>172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>
        <f>M$91*M$130</f>
        <v>1591.4380034471264</v>
      </c>
      <c r="O81" s="62">
        <f t="shared" si="28"/>
        <v>1591.4380034471264</v>
      </c>
      <c r="P81" s="85"/>
      <c r="Q81" s="62"/>
    </row>
    <row r="82" spans="1:22" x14ac:dyDescent="0.2">
      <c r="A82" s="13" t="s">
        <v>184</v>
      </c>
      <c r="B82" s="62"/>
      <c r="C82" s="62"/>
      <c r="D82" s="62"/>
      <c r="E82" s="62"/>
      <c r="F82" s="62"/>
      <c r="G82" s="62"/>
      <c r="H82" s="62"/>
      <c r="I82" s="62"/>
      <c r="J82" s="62"/>
      <c r="L82" s="62"/>
      <c r="M82" s="62"/>
      <c r="O82" s="62">
        <f t="shared" si="28"/>
        <v>0</v>
      </c>
      <c r="P82" s="85"/>
      <c r="Q82" s="62"/>
    </row>
    <row r="83" spans="1:22" x14ac:dyDescent="0.2">
      <c r="A83" s="10" t="s">
        <v>89</v>
      </c>
      <c r="B83" s="26">
        <f>SUM(B78:B82)</f>
        <v>-1092.1534800884233</v>
      </c>
      <c r="C83" s="26">
        <f t="shared" ref="C83:M83" si="31">SUM(C78:C82)</f>
        <v>-48.361743960726201</v>
      </c>
      <c r="D83" s="26">
        <f t="shared" si="31"/>
        <v>-11216.409395272683</v>
      </c>
      <c r="E83" s="26">
        <f t="shared" si="31"/>
        <v>-748.9954596039272</v>
      </c>
      <c r="F83" s="26">
        <f t="shared" si="31"/>
        <v>268.89472410968057</v>
      </c>
      <c r="G83" s="26">
        <f t="shared" si="31"/>
        <v>24984.299188227851</v>
      </c>
      <c r="H83" s="26">
        <f t="shared" si="31"/>
        <v>-17672.165297120857</v>
      </c>
      <c r="I83" s="26">
        <f t="shared" si="31"/>
        <v>-5088.2230625249977</v>
      </c>
      <c r="J83" s="26">
        <f t="shared" si="31"/>
        <v>-233.67649175227012</v>
      </c>
      <c r="K83" s="26">
        <f t="shared" si="31"/>
        <v>382.1095620167531</v>
      </c>
      <c r="L83" s="26">
        <f t="shared" si="31"/>
        <v>64.532630142541691</v>
      </c>
      <c r="M83" s="26">
        <f t="shared" si="31"/>
        <v>2364.4047865255857</v>
      </c>
      <c r="O83" s="62">
        <f t="shared" si="28"/>
        <v>-8035.7440393014749</v>
      </c>
      <c r="P83" s="85"/>
    </row>
    <row r="84" spans="1:22" ht="17.25" customHeight="1" x14ac:dyDescent="0.2">
      <c r="B84" s="19"/>
      <c r="O84" s="62"/>
      <c r="P84" s="93"/>
      <c r="Q84" s="26"/>
    </row>
    <row r="85" spans="1:22" x14ac:dyDescent="0.2">
      <c r="A85" s="10" t="s">
        <v>11</v>
      </c>
      <c r="B85" s="19"/>
      <c r="O85" s="62"/>
    </row>
    <row r="86" spans="1:22" x14ac:dyDescent="0.2">
      <c r="A86" s="13" t="s">
        <v>152</v>
      </c>
      <c r="B86" s="55">
        <f>B76+B66+B56+B46+B36+B26+B16+B6</f>
        <v>5019218.2978711827</v>
      </c>
      <c r="C86" s="55">
        <f t="shared" ref="C86:M86" si="32">C76+C66+C56+C46+C36+C26+C16+C6</f>
        <v>5083066.3460333273</v>
      </c>
      <c r="D86" s="55">
        <f t="shared" si="32"/>
        <v>5546825.2183388788</v>
      </c>
      <c r="E86" s="55">
        <f t="shared" si="32"/>
        <v>5125428.9077310227</v>
      </c>
      <c r="F86" s="55">
        <f t="shared" si="32"/>
        <v>5220864.8011083063</v>
      </c>
      <c r="G86" s="55">
        <f t="shared" si="32"/>
        <v>5406864.0325930165</v>
      </c>
      <c r="H86" s="55">
        <f t="shared" si="32"/>
        <v>5894919.2221757639</v>
      </c>
      <c r="I86" s="55">
        <f t="shared" si="32"/>
        <v>6296609.6249204259</v>
      </c>
      <c r="J86" s="55">
        <f t="shared" si="32"/>
        <v>7195491.8479942605</v>
      </c>
      <c r="K86" s="55">
        <f t="shared" si="32"/>
        <v>7293196.7718978794</v>
      </c>
      <c r="L86" s="55">
        <f t="shared" si="32"/>
        <v>7301693.0662211003</v>
      </c>
      <c r="M86" s="55">
        <f t="shared" si="32"/>
        <v>6341705.9002370667</v>
      </c>
      <c r="O86" s="62">
        <f t="shared" ref="O86:O93" si="33">SUM(B86:N86)</f>
        <v>71725884.037122235</v>
      </c>
      <c r="P86" s="85"/>
      <c r="Q86" s="61"/>
      <c r="U86" s="26"/>
      <c r="V86" s="26"/>
    </row>
    <row r="87" spans="1:22" x14ac:dyDescent="0.2">
      <c r="A87" s="13" t="s">
        <v>142</v>
      </c>
      <c r="B87" s="55">
        <f>B77+B67+B57+B47+B37+B27+B17+B7</f>
        <v>5637021.3200000003</v>
      </c>
      <c r="C87" s="55">
        <f t="shared" ref="C87:M87" si="34">C77+C67+C57+C47+C37+C27+C17+C7</f>
        <v>5558211.8300000001</v>
      </c>
      <c r="D87" s="55">
        <f t="shared" si="34"/>
        <v>5131879.5600000005</v>
      </c>
      <c r="E87" s="55">
        <f t="shared" si="34"/>
        <v>6310074.1500000004</v>
      </c>
      <c r="F87" s="55">
        <f t="shared" si="34"/>
        <v>5962968.0099999998</v>
      </c>
      <c r="G87" s="55">
        <f t="shared" si="34"/>
        <v>4803885.3900000006</v>
      </c>
      <c r="H87" s="55">
        <f t="shared" si="34"/>
        <v>6473697.9100000001</v>
      </c>
      <c r="I87" s="55">
        <f t="shared" si="34"/>
        <v>6694648.8300000001</v>
      </c>
      <c r="J87" s="55">
        <f t="shared" si="34"/>
        <v>7092978.9199999999</v>
      </c>
      <c r="K87" s="55">
        <f t="shared" si="34"/>
        <v>7513696.0099999998</v>
      </c>
      <c r="L87" s="55">
        <f t="shared" si="34"/>
        <v>8265963.0500000007</v>
      </c>
      <c r="M87" s="55">
        <f t="shared" si="34"/>
        <v>5626160.2599999998</v>
      </c>
      <c r="O87" s="62">
        <f t="shared" si="33"/>
        <v>75071185.24000001</v>
      </c>
      <c r="P87" s="93"/>
      <c r="V87" s="26"/>
    </row>
    <row r="88" spans="1:22" x14ac:dyDescent="0.2">
      <c r="A88" s="13" t="s">
        <v>101</v>
      </c>
      <c r="B88" s="62">
        <f>B86-B87</f>
        <v>-617803.02212881763</v>
      </c>
      <c r="C88" s="62">
        <f>C86-C87</f>
        <v>-475145.48396667279</v>
      </c>
      <c r="D88" s="62">
        <f>D86-D87</f>
        <v>414945.6583388783</v>
      </c>
      <c r="E88" s="62">
        <f t="shared" ref="E88:M88" si="35">E86-E87</f>
        <v>-1184645.2422689777</v>
      </c>
      <c r="F88" s="62">
        <f t="shared" si="35"/>
        <v>-742103.2088916935</v>
      </c>
      <c r="G88" s="62">
        <f t="shared" si="35"/>
        <v>602978.64259301592</v>
      </c>
      <c r="H88" s="62">
        <f t="shared" si="35"/>
        <v>-578778.68782423623</v>
      </c>
      <c r="I88" s="62">
        <f t="shared" si="35"/>
        <v>-398039.20507957414</v>
      </c>
      <c r="J88" s="62">
        <f t="shared" si="35"/>
        <v>102512.92799426056</v>
      </c>
      <c r="K88" s="62">
        <f t="shared" si="35"/>
        <v>-220499.23810212035</v>
      </c>
      <c r="L88" s="62">
        <f t="shared" si="35"/>
        <v>-964269.98377890047</v>
      </c>
      <c r="M88" s="62">
        <f t="shared" si="35"/>
        <v>715545.64023706689</v>
      </c>
      <c r="O88" s="62">
        <f t="shared" si="33"/>
        <v>-3345301.2028777711</v>
      </c>
      <c r="P88" s="85"/>
    </row>
    <row r="89" spans="1:22" x14ac:dyDescent="0.2">
      <c r="A89" s="13" t="s">
        <v>109</v>
      </c>
      <c r="B89" s="62">
        <f>-'WP Receipts &amp; Interest'!C8-'WP Receipts &amp; Interest'!D8-'WP Receipts &amp; Interest'!E8</f>
        <v>-577.54</v>
      </c>
      <c r="C89" s="55">
        <f>-'WP Receipts &amp; Interest'!C9-'WP Receipts &amp; Interest'!D9-'WP Receipts &amp; Interest'!E9</f>
        <v>-142.24</v>
      </c>
      <c r="D89" s="55">
        <f>-'WP Receipts &amp; Interest'!C10-'WP Receipts &amp; Interest'!D10-'WP Receipts &amp; Interest'!E10</f>
        <v>-198.02</v>
      </c>
      <c r="E89" s="55">
        <f>-'WP Receipts &amp; Interest'!C11-'WP Receipts &amp; Interest'!D11-'WP Receipts &amp; Interest'!E11</f>
        <v>-244.95999999999998</v>
      </c>
      <c r="F89" s="62">
        <f>-'WP Receipts &amp; Interest'!C12-'WP Receipts &amp; Interest'!D12-'WP Receipts &amp; Interest'!E12</f>
        <v>-349.2</v>
      </c>
      <c r="G89" s="62">
        <f>-'WP Receipts &amp; Interest'!C13-'WP Receipts &amp; Interest'!D13-'WP Receipts &amp; Interest'!E13</f>
        <v>-414.16</v>
      </c>
      <c r="H89" s="62">
        <f>-'WP Receipts &amp; Interest'!C14-'WP Receipts &amp; Interest'!D14-'WP Receipts &amp; Interest'!E14</f>
        <v>-477.38</v>
      </c>
      <c r="I89" s="62">
        <f>-'WP Receipts &amp; Interest'!C15-'WP Receipts &amp; Interest'!D15-'WP Receipts &amp; Interest'!E15</f>
        <v>-120.4</v>
      </c>
      <c r="J89" s="62">
        <f>-'WP Receipts &amp; Interest'!C16-'WP Receipts &amp; Interest'!D16-'WP Receipts &amp; Interest'!E16</f>
        <v>-208.93</v>
      </c>
      <c r="K89" s="62">
        <f>-'WP Receipts &amp; Interest'!C17-'WP Receipts &amp; Interest'!D17-'WP Receipts &amp; Interest'!E17</f>
        <v>-313.92</v>
      </c>
      <c r="L89" s="62">
        <f>-'WP Receipts &amp; Interest'!C18-'WP Receipts &amp; Interest'!D18-'WP Receipts &amp; Interest'!E18</f>
        <v>-405.98</v>
      </c>
      <c r="M89" s="62">
        <f>-'WP Receipts &amp; Interest'!C19-'WP Receipts &amp; Interest'!D19-'WP Receipts &amp; Interest'!E19</f>
        <v>-522.93000000000006</v>
      </c>
      <c r="O89" s="62">
        <f t="shared" si="33"/>
        <v>-3975.66</v>
      </c>
      <c r="P89" s="85"/>
      <c r="Q89" s="62"/>
    </row>
    <row r="90" spans="1:22" x14ac:dyDescent="0.2">
      <c r="A90" s="13" t="str">
        <f>A10</f>
        <v xml:space="preserve">    Nov 2013 True-up</v>
      </c>
      <c r="B90" s="197">
        <f>B80+B70+B60+B50+B40+B30+B20+B10</f>
        <v>-391885.78</v>
      </c>
      <c r="C90" s="55"/>
      <c r="D90" s="55"/>
      <c r="E90" s="55"/>
      <c r="F90" s="62"/>
      <c r="G90" s="62"/>
      <c r="H90" s="62"/>
      <c r="I90" s="62"/>
      <c r="J90" s="62"/>
      <c r="K90" s="62"/>
      <c r="L90" s="62"/>
      <c r="M90" s="62"/>
      <c r="O90" s="62">
        <f t="shared" si="33"/>
        <v>-391885.78</v>
      </c>
      <c r="P90" s="85"/>
      <c r="Q90" s="62"/>
    </row>
    <row r="91" spans="1:22" x14ac:dyDescent="0.2">
      <c r="A91" s="13" t="s">
        <v>172</v>
      </c>
      <c r="B91" s="55"/>
      <c r="C91" s="55"/>
      <c r="D91" s="55"/>
      <c r="E91" s="55"/>
      <c r="F91" s="55"/>
      <c r="G91" s="62"/>
      <c r="H91" s="55"/>
      <c r="I91" s="62"/>
      <c r="J91" s="55"/>
      <c r="K91" s="55"/>
      <c r="L91" s="55"/>
      <c r="M91" s="55">
        <v>618384.5</v>
      </c>
      <c r="O91" s="62">
        <f t="shared" si="33"/>
        <v>618384.5</v>
      </c>
      <c r="P91" s="85"/>
      <c r="Q91" s="62"/>
    </row>
    <row r="92" spans="1:22" x14ac:dyDescent="0.2">
      <c r="A92" s="13" t="s">
        <v>184</v>
      </c>
      <c r="B92" s="55"/>
      <c r="C92" s="55"/>
      <c r="D92" s="55"/>
      <c r="E92" s="55"/>
      <c r="F92" s="55"/>
      <c r="G92" s="62"/>
      <c r="H92" s="55"/>
      <c r="I92" s="62"/>
      <c r="J92" s="55"/>
      <c r="K92" s="224"/>
      <c r="L92" s="55"/>
      <c r="M92" s="55">
        <f>M82+M72+M62+M52+M42+M32+M22+M12</f>
        <v>1413168.1973383129</v>
      </c>
      <c r="O92" s="62">
        <f t="shared" si="33"/>
        <v>1413168.1973383129</v>
      </c>
      <c r="P92" s="232"/>
      <c r="Q92" s="62"/>
    </row>
    <row r="93" spans="1:22" x14ac:dyDescent="0.2">
      <c r="A93" s="10" t="s">
        <v>90</v>
      </c>
      <c r="B93" s="55">
        <f>SUM(B88:B92)</f>
        <v>-1010266.3421288177</v>
      </c>
      <c r="C93" s="21">
        <f t="shared" ref="C93:M93" si="36">SUM(C88:C92)</f>
        <v>-475287.72396667278</v>
      </c>
      <c r="D93" s="21">
        <f t="shared" si="36"/>
        <v>414747.63833887829</v>
      </c>
      <c r="E93" s="21">
        <f t="shared" si="36"/>
        <v>-1184890.2022689776</v>
      </c>
      <c r="F93" s="21">
        <f t="shared" si="36"/>
        <v>-742452.40889169346</v>
      </c>
      <c r="G93" s="21">
        <f t="shared" si="36"/>
        <v>602564.48259301588</v>
      </c>
      <c r="H93" s="21">
        <f t="shared" si="36"/>
        <v>-579256.06782423623</v>
      </c>
      <c r="I93" s="21">
        <f t="shared" si="36"/>
        <v>-398159.60507957416</v>
      </c>
      <c r="J93" s="55">
        <f t="shared" si="36"/>
        <v>102303.99799426057</v>
      </c>
      <c r="K93" s="55">
        <f t="shared" si="36"/>
        <v>-220813.15810212036</v>
      </c>
      <c r="L93" s="55">
        <f t="shared" si="36"/>
        <v>-964675.96377890045</v>
      </c>
      <c r="M93" s="55">
        <f t="shared" si="36"/>
        <v>2746575.4075753796</v>
      </c>
      <c r="O93" s="62">
        <f t="shared" si="33"/>
        <v>-1709609.9455394582</v>
      </c>
      <c r="P93" s="85"/>
      <c r="Q93" s="26"/>
    </row>
    <row r="94" spans="1:22" x14ac:dyDescent="0.2">
      <c r="A94" s="187" t="s">
        <v>186</v>
      </c>
      <c r="B94" s="185">
        <f>B83+B73+B63+B53+B43+B33+B23+B13</f>
        <v>-1010266.3421288172</v>
      </c>
      <c r="C94" s="185">
        <f t="shared" ref="C94:M94" si="37">C83+C73+C63+C53+C43+C33+C23+C13</f>
        <v>-475287.72396667273</v>
      </c>
      <c r="D94" s="185">
        <f t="shared" si="37"/>
        <v>414747.63833887898</v>
      </c>
      <c r="E94" s="185">
        <f t="shared" si="37"/>
        <v>-1184890.2022689772</v>
      </c>
      <c r="F94" s="185">
        <f t="shared" si="37"/>
        <v>-742452.40889169346</v>
      </c>
      <c r="G94" s="185">
        <f t="shared" si="37"/>
        <v>602564.48259301647</v>
      </c>
      <c r="H94" s="185">
        <f t="shared" si="37"/>
        <v>-579256.06782423565</v>
      </c>
      <c r="I94" s="185">
        <f t="shared" si="37"/>
        <v>-398159.60507957387</v>
      </c>
      <c r="J94" s="185">
        <f t="shared" si="37"/>
        <v>102303.99799425944</v>
      </c>
      <c r="K94" s="185">
        <f t="shared" si="37"/>
        <v>-220813.15810212062</v>
      </c>
      <c r="L94" s="185">
        <f t="shared" si="37"/>
        <v>-964675.96377889963</v>
      </c>
      <c r="M94" s="185">
        <f t="shared" si="37"/>
        <v>2746575.4075753796</v>
      </c>
      <c r="N94" s="186"/>
      <c r="O94" s="185">
        <f>O83+O73+O63+O53+O43+O33+O23+O13</f>
        <v>-1709609.9455394556</v>
      </c>
      <c r="P94" s="93"/>
    </row>
    <row r="95" spans="1:22" x14ac:dyDescent="0.2">
      <c r="C95" s="26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118"/>
      <c r="P95" s="37"/>
    </row>
    <row r="96" spans="1:22" x14ac:dyDescent="0.2">
      <c r="A96" s="13" t="s">
        <v>108</v>
      </c>
      <c r="C96" s="21"/>
      <c r="G96" s="21"/>
      <c r="J96" s="26"/>
      <c r="O96" s="26"/>
    </row>
    <row r="97" spans="1:21" s="13" customFormat="1" x14ac:dyDescent="0.2">
      <c r="A97" s="71"/>
      <c r="B97" s="71"/>
      <c r="C97" s="21"/>
      <c r="D97" s="71"/>
      <c r="E97" s="71"/>
      <c r="F97" s="71"/>
      <c r="G97" s="71"/>
      <c r="H97" s="71"/>
      <c r="I97" s="99"/>
      <c r="J97" s="76"/>
      <c r="K97" s="71"/>
      <c r="L97" s="71"/>
      <c r="M97" s="71"/>
      <c r="N97" s="71"/>
      <c r="O97" s="99"/>
      <c r="P97" s="94"/>
      <c r="Q97" s="71"/>
      <c r="R97" s="71"/>
      <c r="S97" s="71"/>
      <c r="T97" s="71"/>
    </row>
    <row r="98" spans="1:21" s="13" customFormat="1" x14ac:dyDescent="0.2">
      <c r="A98" s="25"/>
      <c r="B98" s="25"/>
      <c r="C98" s="21"/>
      <c r="D98" s="71"/>
      <c r="E98" s="71"/>
      <c r="F98" s="71"/>
      <c r="G98" s="71"/>
      <c r="H98" s="71"/>
      <c r="I98" s="71"/>
      <c r="J98" s="76"/>
      <c r="K98" s="71"/>
      <c r="L98" s="71"/>
      <c r="M98" s="71"/>
      <c r="N98" s="71"/>
      <c r="O98" s="71"/>
      <c r="P98" s="94"/>
      <c r="Q98" s="71"/>
      <c r="R98" s="71"/>
      <c r="S98" s="71"/>
      <c r="T98" s="71"/>
    </row>
    <row r="99" spans="1:21" s="13" customFormat="1" x14ac:dyDescent="0.2">
      <c r="A99" s="71"/>
      <c r="B99" s="71"/>
      <c r="C99" s="2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94"/>
      <c r="Q99" s="71"/>
      <c r="R99" s="71"/>
      <c r="S99" s="71"/>
      <c r="T99" s="71"/>
    </row>
    <row r="100" spans="1:21" s="13" customFormat="1" x14ac:dyDescent="0.2">
      <c r="A100" s="65" t="s">
        <v>185</v>
      </c>
      <c r="B100" s="65"/>
      <c r="C100" s="70"/>
      <c r="D100" s="77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94"/>
      <c r="Q100" s="71"/>
      <c r="R100" s="71"/>
      <c r="S100" s="71"/>
      <c r="T100" s="71"/>
    </row>
    <row r="101" spans="1:21" x14ac:dyDescent="0.2">
      <c r="A101" s="13" t="s">
        <v>63</v>
      </c>
      <c r="B101" s="26">
        <f>B7</f>
        <v>2005083.13</v>
      </c>
      <c r="C101" s="26">
        <f t="shared" ref="C101:M101" si="38">C7</f>
        <v>2211801.58</v>
      </c>
      <c r="D101" s="26">
        <f t="shared" si="38"/>
        <v>2277681.4</v>
      </c>
      <c r="E101" s="26">
        <f t="shared" si="38"/>
        <v>2480254.44</v>
      </c>
      <c r="F101" s="26">
        <f t="shared" si="38"/>
        <v>2147644.59</v>
      </c>
      <c r="G101" s="26">
        <f t="shared" si="38"/>
        <v>1717572.79</v>
      </c>
      <c r="H101" s="26">
        <f t="shared" si="38"/>
        <v>2242338.31</v>
      </c>
      <c r="I101" s="26">
        <f t="shared" si="38"/>
        <v>2665208.79</v>
      </c>
      <c r="J101" s="26">
        <f t="shared" si="38"/>
        <v>3211375.29</v>
      </c>
      <c r="K101" s="26">
        <f t="shared" si="38"/>
        <v>3375997.9499999997</v>
      </c>
      <c r="L101" s="26">
        <f t="shared" si="38"/>
        <v>3607228.06</v>
      </c>
      <c r="M101" s="26">
        <f t="shared" si="38"/>
        <v>2215298.27</v>
      </c>
      <c r="N101" s="26"/>
      <c r="O101" s="21">
        <f>SUM(B101:M101)</f>
        <v>30157484.599999998</v>
      </c>
      <c r="P101" s="95"/>
      <c r="Q101" s="78"/>
      <c r="R101" s="78"/>
      <c r="S101" s="78"/>
      <c r="T101" s="78"/>
    </row>
    <row r="102" spans="1:21" x14ac:dyDescent="0.2">
      <c r="A102" s="13" t="s">
        <v>64</v>
      </c>
      <c r="B102" s="26">
        <f>B17</f>
        <v>1167933.02</v>
      </c>
      <c r="C102" s="26">
        <f t="shared" ref="C102:M102" si="39">C17</f>
        <v>1018779.3200000001</v>
      </c>
      <c r="D102" s="26">
        <f t="shared" si="39"/>
        <v>958199.57</v>
      </c>
      <c r="E102" s="26">
        <f t="shared" si="39"/>
        <v>1079522.1000000001</v>
      </c>
      <c r="F102" s="26">
        <f t="shared" si="39"/>
        <v>1353235.62</v>
      </c>
      <c r="G102" s="26">
        <f t="shared" si="39"/>
        <v>1151342.58</v>
      </c>
      <c r="H102" s="26">
        <f t="shared" si="39"/>
        <v>1492089.08</v>
      </c>
      <c r="I102" s="26">
        <f t="shared" si="39"/>
        <v>1420069.1900000002</v>
      </c>
      <c r="J102" s="26">
        <f t="shared" si="39"/>
        <v>1663672.4300000002</v>
      </c>
      <c r="K102" s="26">
        <f t="shared" si="39"/>
        <v>1726485.36</v>
      </c>
      <c r="L102" s="26">
        <f t="shared" si="39"/>
        <v>1889700.52</v>
      </c>
      <c r="M102" s="26">
        <f t="shared" si="39"/>
        <v>1340202.46</v>
      </c>
      <c r="N102" s="26"/>
      <c r="O102" s="21">
        <f t="shared" ref="O102:O109" si="40">SUM(B102:M102)</f>
        <v>16261231.25</v>
      </c>
      <c r="P102" s="95"/>
      <c r="Q102" s="78"/>
      <c r="R102" s="78"/>
      <c r="S102" s="78"/>
      <c r="T102" s="78"/>
    </row>
    <row r="103" spans="1:21" x14ac:dyDescent="0.2">
      <c r="A103" s="13" t="s">
        <v>65</v>
      </c>
      <c r="B103" s="26">
        <f>B27</f>
        <v>1878393.32</v>
      </c>
      <c r="C103" s="26">
        <f t="shared" ref="C103:M103" si="41">C27</f>
        <v>1742979.6</v>
      </c>
      <c r="D103" s="26">
        <f t="shared" si="41"/>
        <v>1499347.36</v>
      </c>
      <c r="E103" s="26">
        <f t="shared" si="41"/>
        <v>2170245.4300000002</v>
      </c>
      <c r="F103" s="26">
        <f t="shared" si="41"/>
        <v>1900089.8299999998</v>
      </c>
      <c r="G103" s="26">
        <f t="shared" si="41"/>
        <v>1672307.13</v>
      </c>
      <c r="H103" s="26">
        <f t="shared" si="41"/>
        <v>1967837.1099999999</v>
      </c>
      <c r="I103" s="26">
        <f t="shared" si="41"/>
        <v>1955941.97</v>
      </c>
      <c r="J103" s="26">
        <f t="shared" si="41"/>
        <v>1796208.07</v>
      </c>
      <c r="K103" s="26">
        <f t="shared" si="41"/>
        <v>1829009.29</v>
      </c>
      <c r="L103" s="26">
        <f t="shared" si="41"/>
        <v>2046640.15</v>
      </c>
      <c r="M103" s="26">
        <f t="shared" si="41"/>
        <v>1617201.45</v>
      </c>
      <c r="N103" s="26"/>
      <c r="O103" s="21">
        <f t="shared" si="40"/>
        <v>22076200.710000001</v>
      </c>
      <c r="P103" s="95"/>
      <c r="Q103" s="78"/>
      <c r="R103" s="78"/>
      <c r="S103" s="78"/>
      <c r="T103" s="78"/>
    </row>
    <row r="104" spans="1:21" x14ac:dyDescent="0.2">
      <c r="A104" s="13" t="s">
        <v>66</v>
      </c>
      <c r="B104" s="26">
        <f>B37</f>
        <v>178784.28</v>
      </c>
      <c r="C104" s="26">
        <f t="shared" ref="C104:M104" si="42">C37</f>
        <v>156428.34</v>
      </c>
      <c r="D104" s="26">
        <f t="shared" si="42"/>
        <v>80492.38</v>
      </c>
      <c r="E104" s="26">
        <f t="shared" si="42"/>
        <v>207841.14</v>
      </c>
      <c r="F104" s="26">
        <f t="shared" si="42"/>
        <v>152105.32</v>
      </c>
      <c r="G104" s="26">
        <f t="shared" si="42"/>
        <v>146908.26</v>
      </c>
      <c r="H104" s="26">
        <f t="shared" si="42"/>
        <v>170844.72</v>
      </c>
      <c r="I104" s="26">
        <f t="shared" si="42"/>
        <v>167081.29</v>
      </c>
      <c r="J104" s="26">
        <f t="shared" si="42"/>
        <v>176310.62999999998</v>
      </c>
      <c r="K104" s="26">
        <f t="shared" si="42"/>
        <v>161851.69999999998</v>
      </c>
      <c r="L104" s="26">
        <f t="shared" si="42"/>
        <v>282951.08999999997</v>
      </c>
      <c r="M104" s="26">
        <f t="shared" si="42"/>
        <v>198422.66999999998</v>
      </c>
      <c r="N104" s="26"/>
      <c r="O104" s="21">
        <f t="shared" si="40"/>
        <v>2080021.8199999998</v>
      </c>
      <c r="P104" s="95"/>
      <c r="Q104" s="78"/>
      <c r="R104" s="78"/>
      <c r="S104" s="78"/>
      <c r="T104" s="78"/>
    </row>
    <row r="105" spans="1:21" x14ac:dyDescent="0.2">
      <c r="A105" s="13" t="s">
        <v>67</v>
      </c>
      <c r="B105" s="26">
        <f>B47</f>
        <v>149018.79999999999</v>
      </c>
      <c r="C105" s="26">
        <f t="shared" ref="C105:M105" si="43">C47</f>
        <v>140625.52000000002</v>
      </c>
      <c r="D105" s="26">
        <f t="shared" si="43"/>
        <v>88456.12</v>
      </c>
      <c r="E105" s="26">
        <f t="shared" si="43"/>
        <v>157074.44</v>
      </c>
      <c r="F105" s="26">
        <f t="shared" si="43"/>
        <v>123562.58</v>
      </c>
      <c r="G105" s="26">
        <f t="shared" si="43"/>
        <v>71850.23000000001</v>
      </c>
      <c r="H105" s="26">
        <f t="shared" si="43"/>
        <v>216571.06999999998</v>
      </c>
      <c r="I105" s="26">
        <f t="shared" si="43"/>
        <v>200477.89</v>
      </c>
      <c r="J105" s="26">
        <f t="shared" si="43"/>
        <v>78270.98</v>
      </c>
      <c r="K105" s="26">
        <f t="shared" si="43"/>
        <v>136249.04</v>
      </c>
      <c r="L105" s="26">
        <f t="shared" si="43"/>
        <v>180506.12</v>
      </c>
      <c r="M105" s="26">
        <f t="shared" si="43"/>
        <v>89436.6</v>
      </c>
      <c r="N105" s="26"/>
      <c r="O105" s="21">
        <f t="shared" si="40"/>
        <v>1632099.3900000001</v>
      </c>
      <c r="P105" s="95"/>
      <c r="Q105" s="78"/>
      <c r="R105" s="78"/>
      <c r="S105" s="78"/>
      <c r="T105" s="78"/>
    </row>
    <row r="106" spans="1:21" x14ac:dyDescent="0.2">
      <c r="A106" s="13" t="s">
        <v>68</v>
      </c>
      <c r="B106" s="26">
        <f>B57</f>
        <v>103551.36</v>
      </c>
      <c r="C106" s="26">
        <f t="shared" ref="C106:M106" si="44">C57</f>
        <v>88258.93</v>
      </c>
      <c r="D106" s="26">
        <f t="shared" si="44"/>
        <v>115609.66</v>
      </c>
      <c r="E106" s="26">
        <f t="shared" si="44"/>
        <v>94905.81</v>
      </c>
      <c r="F106" s="26">
        <f t="shared" si="44"/>
        <v>118209.20999999999</v>
      </c>
      <c r="G106" s="26">
        <f t="shared" si="44"/>
        <v>-48802.929999999993</v>
      </c>
      <c r="H106" s="26">
        <f t="shared" si="44"/>
        <v>188586.83000000002</v>
      </c>
      <c r="I106" s="26">
        <f t="shared" si="44"/>
        <v>124176.75</v>
      </c>
      <c r="J106" s="26">
        <f t="shared" si="44"/>
        <v>76732.829999999987</v>
      </c>
      <c r="K106" s="26">
        <f t="shared" si="44"/>
        <v>102158.36</v>
      </c>
      <c r="L106" s="26">
        <f t="shared" si="44"/>
        <v>95462.66</v>
      </c>
      <c r="M106" s="26">
        <f t="shared" si="44"/>
        <v>76414.540000000008</v>
      </c>
      <c r="N106" s="26"/>
      <c r="O106" s="21">
        <f t="shared" si="40"/>
        <v>1135264.01</v>
      </c>
    </row>
    <row r="107" spans="1:21" x14ac:dyDescent="0.2">
      <c r="A107" s="13" t="s">
        <v>69</v>
      </c>
      <c r="B107" s="26">
        <f>B67</f>
        <v>142170.15</v>
      </c>
      <c r="C107" s="26">
        <f t="shared" ref="C107:M107" si="45">C67</f>
        <v>187289.47</v>
      </c>
      <c r="D107" s="26">
        <f t="shared" si="45"/>
        <v>88876.22</v>
      </c>
      <c r="E107" s="26">
        <f t="shared" si="45"/>
        <v>107481.43000000001</v>
      </c>
      <c r="F107" s="26">
        <f t="shared" si="45"/>
        <v>150593.4</v>
      </c>
      <c r="G107" s="26">
        <f t="shared" si="45"/>
        <v>99895.2</v>
      </c>
      <c r="H107" s="26">
        <f t="shared" si="45"/>
        <v>159962.59</v>
      </c>
      <c r="I107" s="26">
        <f t="shared" si="45"/>
        <v>144604.03</v>
      </c>
      <c r="J107" s="26">
        <f t="shared" si="45"/>
        <v>72378.260000000009</v>
      </c>
      <c r="K107" s="26">
        <f t="shared" si="45"/>
        <v>164529.93</v>
      </c>
      <c r="L107" s="26">
        <f t="shared" si="45"/>
        <v>145742.71000000002</v>
      </c>
      <c r="M107" s="26">
        <f t="shared" si="45"/>
        <v>72161.279999999999</v>
      </c>
      <c r="N107" s="26"/>
      <c r="O107" s="21">
        <f t="shared" si="40"/>
        <v>1535684.67</v>
      </c>
      <c r="P107" s="94"/>
      <c r="Q107" s="71"/>
      <c r="R107" s="71"/>
      <c r="S107" s="71"/>
      <c r="T107" s="71"/>
      <c r="U107" s="13"/>
    </row>
    <row r="108" spans="1:21" x14ac:dyDescent="0.2">
      <c r="A108" s="13" t="s">
        <v>70</v>
      </c>
      <c r="B108" s="26">
        <f>B77</f>
        <v>12087.26</v>
      </c>
      <c r="C108" s="26">
        <f t="shared" ref="C108:M108" si="46">C77</f>
        <v>12049.07</v>
      </c>
      <c r="D108" s="26">
        <f t="shared" si="46"/>
        <v>23216.85</v>
      </c>
      <c r="E108" s="26">
        <f t="shared" si="46"/>
        <v>12749.359999999999</v>
      </c>
      <c r="F108" s="26">
        <f t="shared" si="46"/>
        <v>17527.46</v>
      </c>
      <c r="G108" s="26">
        <f t="shared" si="46"/>
        <v>-7187.869999999999</v>
      </c>
      <c r="H108" s="26">
        <f t="shared" si="46"/>
        <v>35468.199999999997</v>
      </c>
      <c r="I108" s="26">
        <f t="shared" si="46"/>
        <v>17088.920000000002</v>
      </c>
      <c r="J108" s="26">
        <f t="shared" si="46"/>
        <v>18030.43</v>
      </c>
      <c r="K108" s="26">
        <f t="shared" si="46"/>
        <v>17414.38</v>
      </c>
      <c r="L108" s="26">
        <f t="shared" si="46"/>
        <v>17731.740000000002</v>
      </c>
      <c r="M108" s="26">
        <f t="shared" si="46"/>
        <v>17022.989999999998</v>
      </c>
      <c r="N108" s="26"/>
      <c r="O108" s="21">
        <f t="shared" si="40"/>
        <v>193198.78999999998</v>
      </c>
      <c r="P108" s="94"/>
      <c r="Q108" s="71"/>
      <c r="R108" s="71"/>
      <c r="S108" s="71"/>
      <c r="T108" s="71"/>
      <c r="U108" s="71"/>
    </row>
    <row r="109" spans="1:21" x14ac:dyDescent="0.2">
      <c r="A109" s="79" t="s">
        <v>11</v>
      </c>
      <c r="B109" s="26">
        <f>SUM(B101:B108)</f>
        <v>5637021.3200000003</v>
      </c>
      <c r="C109" s="26">
        <f>SUM(C101:C108)</f>
        <v>5558211.8299999991</v>
      </c>
      <c r="D109" s="26">
        <f>SUM(D101:D108)</f>
        <v>5131879.5599999996</v>
      </c>
      <c r="E109" s="26">
        <f t="shared" ref="E109:M109" si="47">SUM(E101:E108)</f>
        <v>6310074.1500000004</v>
      </c>
      <c r="F109" s="26">
        <f t="shared" si="47"/>
        <v>5962968.0100000007</v>
      </c>
      <c r="G109" s="26">
        <f t="shared" si="47"/>
        <v>4803885.3900000006</v>
      </c>
      <c r="H109" s="26">
        <f t="shared" si="47"/>
        <v>6473697.9100000001</v>
      </c>
      <c r="I109" s="26">
        <f t="shared" si="47"/>
        <v>6694648.8300000001</v>
      </c>
      <c r="J109" s="26">
        <f t="shared" si="47"/>
        <v>7092978.9200000009</v>
      </c>
      <c r="K109" s="26">
        <f t="shared" si="47"/>
        <v>7513696.0099999998</v>
      </c>
      <c r="L109" s="26">
        <f t="shared" si="47"/>
        <v>8265963.0500000007</v>
      </c>
      <c r="M109" s="26">
        <f t="shared" si="47"/>
        <v>5626160.2599999998</v>
      </c>
      <c r="N109" s="26"/>
      <c r="O109" s="21">
        <f t="shared" si="40"/>
        <v>75071185.24000001</v>
      </c>
    </row>
    <row r="110" spans="1:21" x14ac:dyDescent="0.2">
      <c r="A110" s="79"/>
      <c r="B110" s="79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1"/>
    </row>
    <row r="111" spans="1:21" x14ac:dyDescent="0.2">
      <c r="A111" s="65" t="s">
        <v>171</v>
      </c>
      <c r="B111" s="65"/>
    </row>
    <row r="112" spans="1:21" x14ac:dyDescent="0.2">
      <c r="A112" s="13" t="s">
        <v>63</v>
      </c>
      <c r="B112" s="26">
        <f>SUM($B101:B101)</f>
        <v>2005083.13</v>
      </c>
      <c r="C112" s="26">
        <f>SUM($B101:C101)</f>
        <v>4216884.71</v>
      </c>
      <c r="D112" s="26">
        <f>SUM($B101:D101)</f>
        <v>6494566.1099999994</v>
      </c>
      <c r="E112" s="26">
        <f>SUM($B101:E101)</f>
        <v>8974820.5499999989</v>
      </c>
      <c r="F112" s="26">
        <f>SUM($B101:F101)</f>
        <v>11122465.139999999</v>
      </c>
      <c r="G112" s="26">
        <f>SUM($B101:G101)</f>
        <v>12840037.93</v>
      </c>
      <c r="H112" s="26">
        <f>SUM($B101:H101)</f>
        <v>15082376.24</v>
      </c>
      <c r="I112" s="26">
        <f>SUM($B101:I101)</f>
        <v>17747585.030000001</v>
      </c>
      <c r="J112" s="26">
        <f>SUM($B101:J101)</f>
        <v>20958960.32</v>
      </c>
      <c r="K112" s="26">
        <f>SUM($B101:K101)</f>
        <v>24334958.27</v>
      </c>
      <c r="L112" s="26">
        <f>SUM($B101:L101)</f>
        <v>27942186.329999998</v>
      </c>
      <c r="M112" s="26">
        <f>SUM($B101:M101)</f>
        <v>30157484.599999998</v>
      </c>
      <c r="N112" s="26"/>
    </row>
    <row r="113" spans="1:15" x14ac:dyDescent="0.2">
      <c r="A113" s="13" t="s">
        <v>64</v>
      </c>
      <c r="B113" s="26">
        <f>SUM($B102:B102)</f>
        <v>1167933.02</v>
      </c>
      <c r="C113" s="26">
        <f>SUM($B102:C102)</f>
        <v>2186712.34</v>
      </c>
      <c r="D113" s="26">
        <f>SUM($B102:D102)</f>
        <v>3144911.9099999997</v>
      </c>
      <c r="E113" s="26">
        <f>SUM($B102:E102)</f>
        <v>4224434.01</v>
      </c>
      <c r="F113" s="26">
        <f>SUM($B102:F102)</f>
        <v>5577669.6299999999</v>
      </c>
      <c r="G113" s="26">
        <f>SUM($B102:G102)</f>
        <v>6729012.21</v>
      </c>
      <c r="H113" s="26">
        <f>SUM($B102:H102)</f>
        <v>8221101.29</v>
      </c>
      <c r="I113" s="26">
        <f>SUM($B102:I102)</f>
        <v>9641170.4800000004</v>
      </c>
      <c r="J113" s="26">
        <f>SUM($B102:J102)</f>
        <v>11304842.91</v>
      </c>
      <c r="K113" s="26">
        <f>SUM($B102:K102)</f>
        <v>13031328.27</v>
      </c>
      <c r="L113" s="26">
        <f>SUM($B102:L102)</f>
        <v>14921028.789999999</v>
      </c>
      <c r="M113" s="26">
        <f>SUM($B102:M102)</f>
        <v>16261231.25</v>
      </c>
      <c r="N113" s="26"/>
    </row>
    <row r="114" spans="1:15" x14ac:dyDescent="0.2">
      <c r="A114" s="13" t="s">
        <v>65</v>
      </c>
      <c r="B114" s="26">
        <f>SUM($B103:B103)</f>
        <v>1878393.32</v>
      </c>
      <c r="C114" s="26">
        <f>SUM($B103:C103)</f>
        <v>3621372.92</v>
      </c>
      <c r="D114" s="26">
        <f>SUM($B103:D103)</f>
        <v>5120720.28</v>
      </c>
      <c r="E114" s="26">
        <f>SUM($B103:E103)</f>
        <v>7290965.7100000009</v>
      </c>
      <c r="F114" s="26">
        <f>SUM($B103:F103)</f>
        <v>9191055.540000001</v>
      </c>
      <c r="G114" s="26">
        <f>SUM($B103:G103)</f>
        <v>10863362.670000002</v>
      </c>
      <c r="H114" s="26">
        <f>SUM($B103:H103)</f>
        <v>12831199.780000001</v>
      </c>
      <c r="I114" s="26">
        <f>SUM($B103:I103)</f>
        <v>14787141.750000002</v>
      </c>
      <c r="J114" s="26">
        <f>SUM($B103:J103)</f>
        <v>16583349.820000002</v>
      </c>
      <c r="K114" s="26">
        <f>SUM($B103:K103)</f>
        <v>18412359.110000003</v>
      </c>
      <c r="L114" s="26">
        <f>SUM($B103:L103)</f>
        <v>20458999.260000002</v>
      </c>
      <c r="M114" s="26">
        <f>SUM($B103:M103)</f>
        <v>22076200.710000001</v>
      </c>
      <c r="N114" s="26"/>
    </row>
    <row r="115" spans="1:15" x14ac:dyDescent="0.2">
      <c r="A115" s="13" t="s">
        <v>66</v>
      </c>
      <c r="B115" s="26">
        <f>SUM($B104:B104)</f>
        <v>178784.28</v>
      </c>
      <c r="C115" s="26">
        <f>SUM($B104:C104)</f>
        <v>335212.62</v>
      </c>
      <c r="D115" s="26">
        <f>SUM($B104:D104)</f>
        <v>415705</v>
      </c>
      <c r="E115" s="26">
        <f>SUM($B104:E104)</f>
        <v>623546.14</v>
      </c>
      <c r="F115" s="26">
        <f>SUM($B104:F104)</f>
        <v>775651.46</v>
      </c>
      <c r="G115" s="26">
        <f>SUM($B104:G104)</f>
        <v>922559.72</v>
      </c>
      <c r="H115" s="26">
        <f>SUM($B104:H104)</f>
        <v>1093404.44</v>
      </c>
      <c r="I115" s="26">
        <f>SUM($B104:I104)</f>
        <v>1260485.73</v>
      </c>
      <c r="J115" s="26">
        <f>SUM($B104:J104)</f>
        <v>1436796.3599999999</v>
      </c>
      <c r="K115" s="26">
        <f>SUM($B104:K104)</f>
        <v>1598648.0599999998</v>
      </c>
      <c r="L115" s="26">
        <f>SUM($B104:L104)</f>
        <v>1881599.15</v>
      </c>
      <c r="M115" s="26">
        <f>SUM($B104:M104)</f>
        <v>2080021.8199999998</v>
      </c>
      <c r="N115" s="26"/>
    </row>
    <row r="116" spans="1:15" x14ac:dyDescent="0.2">
      <c r="A116" s="13" t="s">
        <v>67</v>
      </c>
      <c r="B116" s="26">
        <f>SUM($B105:B105)</f>
        <v>149018.79999999999</v>
      </c>
      <c r="C116" s="26">
        <f>SUM($B105:C105)</f>
        <v>289644.32</v>
      </c>
      <c r="D116" s="26">
        <f>SUM($B105:D105)</f>
        <v>378100.44</v>
      </c>
      <c r="E116" s="26">
        <f>SUM($B105:E105)</f>
        <v>535174.88</v>
      </c>
      <c r="F116" s="26">
        <f>SUM($B105:F105)</f>
        <v>658737.46</v>
      </c>
      <c r="G116" s="26">
        <f>SUM($B105:G105)</f>
        <v>730587.69</v>
      </c>
      <c r="H116" s="26">
        <f>SUM($B105:H105)</f>
        <v>947158.75999999989</v>
      </c>
      <c r="I116" s="26">
        <f>SUM($B105:I105)</f>
        <v>1147636.6499999999</v>
      </c>
      <c r="J116" s="26">
        <f>SUM($B105:J105)</f>
        <v>1225907.6299999999</v>
      </c>
      <c r="K116" s="26">
        <f>SUM($B105:K105)</f>
        <v>1362156.67</v>
      </c>
      <c r="L116" s="26">
        <f>SUM($B105:L105)</f>
        <v>1542662.79</v>
      </c>
      <c r="M116" s="26">
        <f>SUM($B105:M105)</f>
        <v>1632099.3900000001</v>
      </c>
      <c r="N116" s="26"/>
    </row>
    <row r="117" spans="1:15" x14ac:dyDescent="0.2">
      <c r="A117" s="13" t="s">
        <v>68</v>
      </c>
      <c r="B117" s="26">
        <f>SUM($B106:B106)</f>
        <v>103551.36</v>
      </c>
      <c r="C117" s="26">
        <f>SUM($B106:C106)</f>
        <v>191810.28999999998</v>
      </c>
      <c r="D117" s="26">
        <f>SUM($B106:D106)</f>
        <v>307419.94999999995</v>
      </c>
      <c r="E117" s="26">
        <f>SUM($B106:E106)</f>
        <v>402325.75999999995</v>
      </c>
      <c r="F117" s="26">
        <f>SUM($B106:F106)</f>
        <v>520534.97</v>
      </c>
      <c r="G117" s="26">
        <f>SUM($B106:G106)</f>
        <v>471732.04</v>
      </c>
      <c r="H117" s="26">
        <f>SUM($B106:H106)</f>
        <v>660318.87</v>
      </c>
      <c r="I117" s="26">
        <f>SUM($B106:I106)</f>
        <v>784495.62</v>
      </c>
      <c r="J117" s="26">
        <f>SUM($B106:J106)</f>
        <v>861228.45</v>
      </c>
      <c r="K117" s="26">
        <f>SUM($B106:K106)</f>
        <v>963386.80999999994</v>
      </c>
      <c r="L117" s="26">
        <f>SUM($B106:L106)</f>
        <v>1058849.47</v>
      </c>
      <c r="M117" s="26">
        <f>SUM($B106:M106)</f>
        <v>1135264.01</v>
      </c>
      <c r="N117" s="26"/>
    </row>
    <row r="118" spans="1:15" x14ac:dyDescent="0.2">
      <c r="A118" s="13" t="s">
        <v>69</v>
      </c>
      <c r="B118" s="26">
        <f>SUM($B107:B107)</f>
        <v>142170.15</v>
      </c>
      <c r="C118" s="26">
        <f>SUM($B107:C107)</f>
        <v>329459.62</v>
      </c>
      <c r="D118" s="26">
        <f>SUM($B107:D107)</f>
        <v>418335.83999999997</v>
      </c>
      <c r="E118" s="26">
        <f>SUM($B107:E107)</f>
        <v>525817.27</v>
      </c>
      <c r="F118" s="26">
        <f>SUM($B107:F107)</f>
        <v>676410.67</v>
      </c>
      <c r="G118" s="26">
        <f>SUM($B107:G107)</f>
        <v>776305.87</v>
      </c>
      <c r="H118" s="26">
        <f>SUM($B107:H107)</f>
        <v>936268.46</v>
      </c>
      <c r="I118" s="26">
        <f>SUM($B107:I107)</f>
        <v>1080872.49</v>
      </c>
      <c r="J118" s="26">
        <f>SUM($B107:J107)</f>
        <v>1153250.75</v>
      </c>
      <c r="K118" s="26">
        <f>SUM($B107:K107)</f>
        <v>1317780.68</v>
      </c>
      <c r="L118" s="26">
        <f>SUM($B107:L107)</f>
        <v>1463523.39</v>
      </c>
      <c r="M118" s="26">
        <f>SUM($B107:M107)</f>
        <v>1535684.67</v>
      </c>
      <c r="N118" s="26"/>
    </row>
    <row r="119" spans="1:15" x14ac:dyDescent="0.2">
      <c r="A119" s="13" t="s">
        <v>70</v>
      </c>
      <c r="B119" s="26">
        <f>SUM($B108:B108)</f>
        <v>12087.26</v>
      </c>
      <c r="C119" s="26">
        <f>SUM($B108:C108)</f>
        <v>24136.33</v>
      </c>
      <c r="D119" s="26">
        <f>SUM($B108:D108)</f>
        <v>47353.18</v>
      </c>
      <c r="E119" s="26">
        <f>SUM($B108:E108)</f>
        <v>60102.54</v>
      </c>
      <c r="F119" s="26">
        <f>SUM($B108:F108)</f>
        <v>77630</v>
      </c>
      <c r="G119" s="26">
        <f>SUM($B108:G108)</f>
        <v>70442.13</v>
      </c>
      <c r="H119" s="26">
        <f>SUM($B108:H108)</f>
        <v>105910.33</v>
      </c>
      <c r="I119" s="26">
        <f>SUM($B108:I108)</f>
        <v>122999.25</v>
      </c>
      <c r="J119" s="26">
        <f>SUM($B108:J108)</f>
        <v>141029.68</v>
      </c>
      <c r="K119" s="26">
        <f>SUM($B108:K108)</f>
        <v>158444.06</v>
      </c>
      <c r="L119" s="26">
        <f>SUM($B108:L108)</f>
        <v>176175.8</v>
      </c>
      <c r="M119" s="26">
        <f>SUM($B108:M108)</f>
        <v>193198.78999999998</v>
      </c>
      <c r="N119" s="26"/>
    </row>
    <row r="120" spans="1:15" x14ac:dyDescent="0.2">
      <c r="A120" s="79" t="s">
        <v>11</v>
      </c>
      <c r="B120" s="26">
        <f>SUM(B112:B119)</f>
        <v>5637021.3200000003</v>
      </c>
      <c r="C120" s="26">
        <f>SUM(C112:C119)</f>
        <v>11195233.149999997</v>
      </c>
      <c r="D120" s="26">
        <f t="shared" ref="D120:M120" si="48">SUM(D112:D119)</f>
        <v>16327112.709999999</v>
      </c>
      <c r="E120" s="26">
        <f t="shared" si="48"/>
        <v>22637186.859999999</v>
      </c>
      <c r="F120" s="26">
        <f t="shared" si="48"/>
        <v>28600154.870000005</v>
      </c>
      <c r="G120" s="26">
        <f t="shared" si="48"/>
        <v>33404040.260000002</v>
      </c>
      <c r="H120" s="26">
        <f t="shared" si="48"/>
        <v>39877738.169999994</v>
      </c>
      <c r="I120" s="26">
        <f t="shared" si="48"/>
        <v>46572387</v>
      </c>
      <c r="J120" s="26">
        <f t="shared" si="48"/>
        <v>53665365.920000009</v>
      </c>
      <c r="K120" s="26">
        <f t="shared" si="48"/>
        <v>61179061.930000015</v>
      </c>
      <c r="L120" s="26">
        <f t="shared" si="48"/>
        <v>69445024.979999989</v>
      </c>
      <c r="M120" s="26">
        <f t="shared" si="48"/>
        <v>75071185.24000001</v>
      </c>
      <c r="N120" s="26"/>
    </row>
    <row r="122" spans="1:15" x14ac:dyDescent="0.2">
      <c r="A122" s="65" t="s">
        <v>58</v>
      </c>
      <c r="B122" s="65"/>
    </row>
    <row r="123" spans="1:15" x14ac:dyDescent="0.2">
      <c r="A123" s="13" t="s">
        <v>63</v>
      </c>
      <c r="B123" s="181">
        <f t="shared" ref="B123:E131" si="49">B112/B$120</f>
        <v>0.35569905029204318</v>
      </c>
      <c r="C123" s="181">
        <f t="shared" si="49"/>
        <v>0.37666787761360748</v>
      </c>
      <c r="D123" s="181">
        <f t="shared" si="49"/>
        <v>0.39777799206483211</v>
      </c>
      <c r="E123" s="181">
        <f t="shared" si="49"/>
        <v>0.39646359795079233</v>
      </c>
      <c r="F123" s="181">
        <f t="shared" ref="F123:I131" si="50">F112/F$120</f>
        <v>0.38889527663596168</v>
      </c>
      <c r="G123" s="181">
        <f t="shared" si="50"/>
        <v>0.38438577579417632</v>
      </c>
      <c r="H123" s="181">
        <f t="shared" si="50"/>
        <v>0.37821543879202418</v>
      </c>
      <c r="I123" s="181">
        <f t="shared" si="50"/>
        <v>0.38107527170552802</v>
      </c>
      <c r="J123" s="181">
        <f t="shared" ref="J123:L131" si="51">J112/J$120</f>
        <v>0.39054909923178244</v>
      </c>
      <c r="K123" s="181">
        <f t="shared" si="51"/>
        <v>0.39776612295630853</v>
      </c>
      <c r="L123" s="181">
        <f t="shared" si="51"/>
        <v>0.40236411950384188</v>
      </c>
      <c r="M123" s="181">
        <f t="shared" ref="M123:M131" si="52">M112/M$120</f>
        <v>0.40171850895370242</v>
      </c>
      <c r="N123" s="181"/>
      <c r="O123" s="75"/>
    </row>
    <row r="124" spans="1:15" x14ac:dyDescent="0.2">
      <c r="A124" s="13" t="s">
        <v>64</v>
      </c>
      <c r="B124" s="181">
        <f t="shared" si="49"/>
        <v>0.20718974680053187</v>
      </c>
      <c r="C124" s="181">
        <f t="shared" si="49"/>
        <v>0.195325305931659</v>
      </c>
      <c r="D124" s="181">
        <f t="shared" si="49"/>
        <v>0.19261898694885654</v>
      </c>
      <c r="E124" s="181">
        <f t="shared" si="49"/>
        <v>0.18661479609308662</v>
      </c>
      <c r="F124" s="181">
        <f t="shared" si="50"/>
        <v>0.19502235758347833</v>
      </c>
      <c r="G124" s="181">
        <f t="shared" si="50"/>
        <v>0.20144306370201936</v>
      </c>
      <c r="H124" s="181">
        <f t="shared" si="50"/>
        <v>0.20615766257738086</v>
      </c>
      <c r="I124" s="181">
        <f t="shared" si="50"/>
        <v>0.20701473772430862</v>
      </c>
      <c r="J124" s="181">
        <f t="shared" si="51"/>
        <v>0.21065435250832626</v>
      </c>
      <c r="K124" s="181">
        <f t="shared" si="51"/>
        <v>0.21300307423657805</v>
      </c>
      <c r="L124" s="181">
        <f t="shared" si="51"/>
        <v>0.21486101839976618</v>
      </c>
      <c r="M124" s="181">
        <f t="shared" si="52"/>
        <v>0.2166108234206427</v>
      </c>
      <c r="N124" s="181"/>
      <c r="O124" s="75"/>
    </row>
    <row r="125" spans="1:15" x14ac:dyDescent="0.2">
      <c r="A125" s="13" t="s">
        <v>65</v>
      </c>
      <c r="B125" s="181">
        <f t="shared" si="49"/>
        <v>0.33322444840425047</v>
      </c>
      <c r="C125" s="181">
        <f t="shared" si="49"/>
        <v>0.3234745423769938</v>
      </c>
      <c r="D125" s="181">
        <f t="shared" si="49"/>
        <v>0.3136329350420709</v>
      </c>
      <c r="E125" s="181">
        <f t="shared" si="49"/>
        <v>0.32207914150689665</v>
      </c>
      <c r="F125" s="181">
        <f t="shared" si="50"/>
        <v>0.32136383812525837</v>
      </c>
      <c r="G125" s="181">
        <f t="shared" si="50"/>
        <v>0.32521103990550637</v>
      </c>
      <c r="H125" s="181">
        <f t="shared" si="50"/>
        <v>0.32176347929514487</v>
      </c>
      <c r="I125" s="181">
        <f t="shared" si="50"/>
        <v>0.31750877939754307</v>
      </c>
      <c r="J125" s="181">
        <f t="shared" si="51"/>
        <v>0.30901400811691326</v>
      </c>
      <c r="K125" s="181">
        <f t="shared" si="51"/>
        <v>0.30095850654047451</v>
      </c>
      <c r="L125" s="181">
        <f t="shared" si="51"/>
        <v>0.29460712651326926</v>
      </c>
      <c r="M125" s="181">
        <f t="shared" si="52"/>
        <v>0.29407023000133997</v>
      </c>
      <c r="N125" s="181"/>
      <c r="O125" s="75"/>
    </row>
    <row r="126" spans="1:15" x14ac:dyDescent="0.2">
      <c r="A126" s="13" t="s">
        <v>66</v>
      </c>
      <c r="B126" s="181">
        <f t="shared" si="49"/>
        <v>3.1716090795271282E-2</v>
      </c>
      <c r="C126" s="181">
        <f t="shared" si="49"/>
        <v>2.9942442065174865E-2</v>
      </c>
      <c r="D126" s="181">
        <f t="shared" si="49"/>
        <v>2.5461023475717773E-2</v>
      </c>
      <c r="E126" s="181">
        <f t="shared" si="49"/>
        <v>2.7545213274791161E-2</v>
      </c>
      <c r="F126" s="181">
        <f t="shared" si="50"/>
        <v>2.7120533560942912E-2</v>
      </c>
      <c r="G126" s="181">
        <f t="shared" si="50"/>
        <v>2.7618207642526652E-2</v>
      </c>
      <c r="H126" s="181">
        <f t="shared" si="50"/>
        <v>2.7418918177826036E-2</v>
      </c>
      <c r="I126" s="181">
        <f t="shared" si="50"/>
        <v>2.7065087516343105E-2</v>
      </c>
      <c r="J126" s="181">
        <f t="shared" si="51"/>
        <v>2.6773251898475077E-2</v>
      </c>
      <c r="K126" s="181">
        <f t="shared" si="51"/>
        <v>2.6130640280642815E-2</v>
      </c>
      <c r="L126" s="181">
        <f t="shared" si="51"/>
        <v>2.7094801255264811E-2</v>
      </c>
      <c r="M126" s="181">
        <f t="shared" si="52"/>
        <v>2.7707326231099737E-2</v>
      </c>
      <c r="N126" s="181"/>
      <c r="O126" s="75"/>
    </row>
    <row r="127" spans="1:15" x14ac:dyDescent="0.2">
      <c r="A127" s="13" t="s">
        <v>67</v>
      </c>
      <c r="B127" s="181">
        <f t="shared" si="49"/>
        <v>2.643573467981845E-2</v>
      </c>
      <c r="C127" s="181">
        <f t="shared" si="49"/>
        <v>2.5872111470943336E-2</v>
      </c>
      <c r="D127" s="181">
        <f t="shared" si="49"/>
        <v>2.3157826292729746E-2</v>
      </c>
      <c r="E127" s="181">
        <f t="shared" si="49"/>
        <v>2.3641404000850307E-2</v>
      </c>
      <c r="F127" s="181">
        <f t="shared" si="50"/>
        <v>2.3032653599053741E-2</v>
      </c>
      <c r="G127" s="181">
        <f t="shared" si="50"/>
        <v>2.187123726092647E-2</v>
      </c>
      <c r="H127" s="181">
        <f t="shared" si="50"/>
        <v>2.3751566750406797E-2</v>
      </c>
      <c r="I127" s="181">
        <f t="shared" si="50"/>
        <v>2.4641997628337148E-2</v>
      </c>
      <c r="J127" s="181">
        <f t="shared" si="51"/>
        <v>2.2843552987740434E-2</v>
      </c>
      <c r="K127" s="181">
        <f t="shared" si="51"/>
        <v>2.2265079375662137E-2</v>
      </c>
      <c r="L127" s="181">
        <f t="shared" si="51"/>
        <v>2.2214158472032855E-2</v>
      </c>
      <c r="M127" s="181">
        <f t="shared" si="52"/>
        <v>2.1740690316560667E-2</v>
      </c>
      <c r="N127" s="181"/>
      <c r="O127" s="75"/>
    </row>
    <row r="128" spans="1:15" x14ac:dyDescent="0.2">
      <c r="A128" s="13" t="s">
        <v>68</v>
      </c>
      <c r="B128" s="181">
        <f t="shared" si="49"/>
        <v>1.8369871980544503E-2</v>
      </c>
      <c r="C128" s="181">
        <f t="shared" si="49"/>
        <v>1.713321084340258E-2</v>
      </c>
      <c r="D128" s="181">
        <f t="shared" si="49"/>
        <v>1.8828800625092273E-2</v>
      </c>
      <c r="E128" s="181">
        <f t="shared" si="49"/>
        <v>1.7772780800379008E-2</v>
      </c>
      <c r="F128" s="181">
        <f t="shared" si="50"/>
        <v>1.8200424870636368E-2</v>
      </c>
      <c r="G128" s="181">
        <f t="shared" si="50"/>
        <v>1.4122005491799152E-2</v>
      </c>
      <c r="H128" s="181">
        <f t="shared" si="50"/>
        <v>1.6558583818997979E-2</v>
      </c>
      <c r="I128" s="181">
        <f t="shared" si="50"/>
        <v>1.6844651316669682E-2</v>
      </c>
      <c r="J128" s="181">
        <f t="shared" si="51"/>
        <v>1.6048124059823792E-2</v>
      </c>
      <c r="K128" s="181">
        <f t="shared" si="51"/>
        <v>1.5747001990685797E-2</v>
      </c>
      <c r="L128" s="181">
        <f t="shared" si="51"/>
        <v>1.524730490492222E-2</v>
      </c>
      <c r="M128" s="181">
        <f t="shared" si="52"/>
        <v>1.5122500149299625E-2</v>
      </c>
      <c r="N128" s="181"/>
      <c r="O128" s="75"/>
    </row>
    <row r="129" spans="1:15" x14ac:dyDescent="0.2">
      <c r="A129" s="13" t="s">
        <v>69</v>
      </c>
      <c r="B129" s="181">
        <f t="shared" si="49"/>
        <v>2.5220793381707483E-2</v>
      </c>
      <c r="C129" s="181">
        <f t="shared" si="49"/>
        <v>2.9428562637840203E-2</v>
      </c>
      <c r="D129" s="181">
        <f t="shared" si="49"/>
        <v>2.5622156680757058E-2</v>
      </c>
      <c r="E129" s="181">
        <f t="shared" si="49"/>
        <v>2.3228030640552837E-2</v>
      </c>
      <c r="F129" s="181">
        <f t="shared" si="50"/>
        <v>2.3650594658475705E-2</v>
      </c>
      <c r="G129" s="181">
        <f t="shared" si="50"/>
        <v>2.3239879486362466E-2</v>
      </c>
      <c r="H129" s="181">
        <f t="shared" si="50"/>
        <v>2.3478474531545883E-2</v>
      </c>
      <c r="I129" s="181">
        <f t="shared" si="50"/>
        <v>2.3208440872914675E-2</v>
      </c>
      <c r="J129" s="181">
        <f t="shared" si="51"/>
        <v>2.1489665266033461E-2</v>
      </c>
      <c r="K129" s="181">
        <f t="shared" si="51"/>
        <v>2.1539733340595855E-2</v>
      </c>
      <c r="L129" s="181">
        <f t="shared" si="51"/>
        <v>2.1074560638742534E-2</v>
      </c>
      <c r="M129" s="181">
        <f t="shared" si="52"/>
        <v>2.0456379702684439E-2</v>
      </c>
      <c r="N129" s="181"/>
      <c r="O129" s="75"/>
    </row>
    <row r="130" spans="1:15" x14ac:dyDescent="0.2">
      <c r="A130" s="13" t="s">
        <v>70</v>
      </c>
      <c r="B130" s="181">
        <f t="shared" si="49"/>
        <v>2.1442636658326494E-3</v>
      </c>
      <c r="C130" s="181">
        <f t="shared" si="49"/>
        <v>2.1559470603789979E-3</v>
      </c>
      <c r="D130" s="181">
        <f t="shared" si="49"/>
        <v>2.9002788699435643E-3</v>
      </c>
      <c r="E130" s="181">
        <f t="shared" si="49"/>
        <v>2.6550357326511021E-3</v>
      </c>
      <c r="F130" s="181">
        <f t="shared" si="50"/>
        <v>2.7143209661927258E-3</v>
      </c>
      <c r="G130" s="181">
        <f t="shared" si="50"/>
        <v>2.1087907166832042E-3</v>
      </c>
      <c r="H130" s="181">
        <f t="shared" si="50"/>
        <v>2.6558760566735527E-3</v>
      </c>
      <c r="I130" s="181">
        <f t="shared" si="50"/>
        <v>2.6410338383557621E-3</v>
      </c>
      <c r="J130" s="181">
        <f t="shared" si="51"/>
        <v>2.6279459309051512E-3</v>
      </c>
      <c r="K130" s="181">
        <f t="shared" si="51"/>
        <v>2.5898412790521185E-3</v>
      </c>
      <c r="L130" s="181">
        <f t="shared" si="51"/>
        <v>2.5369103121604206E-3</v>
      </c>
      <c r="M130" s="181">
        <f t="shared" si="52"/>
        <v>2.5735412246702923E-3</v>
      </c>
      <c r="N130" s="181"/>
      <c r="O130" s="75"/>
    </row>
    <row r="131" spans="1:15" x14ac:dyDescent="0.2">
      <c r="A131" s="79" t="s">
        <v>11</v>
      </c>
      <c r="B131" s="181">
        <f t="shared" si="49"/>
        <v>1</v>
      </c>
      <c r="C131" s="181">
        <f t="shared" si="49"/>
        <v>1</v>
      </c>
      <c r="D131" s="181">
        <f t="shared" si="49"/>
        <v>1</v>
      </c>
      <c r="E131" s="181">
        <f t="shared" si="49"/>
        <v>1</v>
      </c>
      <c r="F131" s="181">
        <f t="shared" si="50"/>
        <v>1</v>
      </c>
      <c r="G131" s="181">
        <f t="shared" si="50"/>
        <v>1</v>
      </c>
      <c r="H131" s="181">
        <f t="shared" si="50"/>
        <v>1</v>
      </c>
      <c r="I131" s="181">
        <f t="shared" si="50"/>
        <v>1</v>
      </c>
      <c r="J131" s="181">
        <f t="shared" si="51"/>
        <v>1</v>
      </c>
      <c r="K131" s="181">
        <f t="shared" si="51"/>
        <v>1</v>
      </c>
      <c r="L131" s="181">
        <f t="shared" si="51"/>
        <v>1</v>
      </c>
      <c r="M131" s="181">
        <f t="shared" si="52"/>
        <v>1</v>
      </c>
      <c r="N131" s="181"/>
      <c r="O131" s="75"/>
    </row>
    <row r="133" spans="1:15" x14ac:dyDescent="0.2">
      <c r="C133" s="97"/>
      <c r="H133" s="92"/>
    </row>
    <row r="134" spans="1:15" x14ac:dyDescent="0.2">
      <c r="C134" s="97"/>
    </row>
    <row r="135" spans="1:15" x14ac:dyDescent="0.2">
      <c r="C135" s="97"/>
    </row>
    <row r="136" spans="1:15" x14ac:dyDescent="0.2">
      <c r="C136" s="92"/>
    </row>
    <row r="137" spans="1:15" x14ac:dyDescent="0.2">
      <c r="C137" s="83"/>
    </row>
    <row r="138" spans="1:15" x14ac:dyDescent="0.2">
      <c r="C138" s="83"/>
    </row>
  </sheetData>
  <phoneticPr fontId="0" type="noConversion"/>
  <pageMargins left="0" right="0" top="0.25" bottom="0.25" header="0" footer="0"/>
  <pageSetup scale="52" orientation="landscape" horizontalDpi="300" verticalDpi="300" r:id="rId1"/>
  <headerFooter alignWithMargins="0">
    <oddHeader>&amp;RAttachment 1 Workpaper
Page &amp;P of &amp;N</oddHeader>
  </headerFooter>
  <rowBreaks count="1" manualBreakCount="1">
    <brk id="74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zoomScale="75" workbookViewId="0">
      <pane xSplit="1" ySplit="2" topLeftCell="B3" activePane="bottomRight" state="frozen"/>
      <selection activeCell="E37" sqref="E37"/>
      <selection pane="topRight" activeCell="E37" sqref="E37"/>
      <selection pane="bottomLeft" activeCell="E37" sqref="E37"/>
      <selection pane="bottomRight" activeCell="C28" sqref="C28"/>
    </sheetView>
  </sheetViews>
  <sheetFormatPr defaultColWidth="8.85546875" defaultRowHeight="12.75" x14ac:dyDescent="0.2"/>
  <cols>
    <col min="1" max="1" width="36.7109375" style="19" customWidth="1"/>
    <col min="2" max="2" width="27.7109375" style="19" customWidth="1"/>
    <col min="3" max="5" width="35.140625" style="19" customWidth="1"/>
    <col min="6" max="6" width="25" style="19" customWidth="1"/>
    <col min="7" max="16384" width="8.85546875" style="19"/>
  </cols>
  <sheetData>
    <row r="1" spans="1:6" ht="15.75" x14ac:dyDescent="0.25">
      <c r="A1" s="73" t="s">
        <v>234</v>
      </c>
      <c r="F1" s="91"/>
    </row>
    <row r="2" spans="1:6" ht="25.5" x14ac:dyDescent="0.2">
      <c r="A2" s="25" t="s">
        <v>180</v>
      </c>
      <c r="B2" s="130" t="s">
        <v>169</v>
      </c>
      <c r="C2" s="130" t="s">
        <v>115</v>
      </c>
      <c r="D2" s="131" t="s">
        <v>116</v>
      </c>
      <c r="E2" s="130" t="s">
        <v>181</v>
      </c>
      <c r="F2" s="130" t="s">
        <v>117</v>
      </c>
    </row>
    <row r="3" spans="1:6" x14ac:dyDescent="0.2">
      <c r="A3" s="10" t="s">
        <v>182</v>
      </c>
      <c r="B3" s="130"/>
      <c r="C3" s="130"/>
      <c r="D3" s="131"/>
      <c r="E3" s="130"/>
      <c r="F3" s="130"/>
    </row>
    <row r="4" spans="1:6" x14ac:dyDescent="0.2">
      <c r="A4" s="25"/>
      <c r="B4" s="130"/>
      <c r="C4" s="130"/>
      <c r="D4" s="131"/>
      <c r="E4" s="130"/>
      <c r="F4" s="130"/>
    </row>
    <row r="5" spans="1:6" x14ac:dyDescent="0.2">
      <c r="A5" s="19" t="s">
        <v>118</v>
      </c>
      <c r="B5" s="130"/>
      <c r="C5" s="130"/>
      <c r="D5" s="196">
        <v>89521.84</v>
      </c>
      <c r="E5" s="91">
        <f t="shared" ref="E5:E12" si="0">C5+D5</f>
        <v>89521.84</v>
      </c>
      <c r="F5" s="91">
        <f t="shared" ref="F5:F12" si="1">E5-B5</f>
        <v>89521.84</v>
      </c>
    </row>
    <row r="6" spans="1:6" x14ac:dyDescent="0.2">
      <c r="A6" s="19" t="s">
        <v>119</v>
      </c>
      <c r="B6" s="130"/>
      <c r="C6" s="130"/>
      <c r="D6" s="196">
        <v>74403.009999999995</v>
      </c>
      <c r="E6" s="91">
        <f t="shared" si="0"/>
        <v>74403.009999999995</v>
      </c>
      <c r="F6" s="91">
        <f t="shared" si="1"/>
        <v>74403.009999999995</v>
      </c>
    </row>
    <row r="7" spans="1:6" x14ac:dyDescent="0.2">
      <c r="A7" s="19" t="s">
        <v>120</v>
      </c>
      <c r="B7" s="130"/>
      <c r="C7" s="130"/>
      <c r="D7" s="196">
        <v>53091.68</v>
      </c>
      <c r="E7" s="91">
        <f t="shared" si="0"/>
        <v>53091.68</v>
      </c>
      <c r="F7" s="91">
        <f t="shared" si="1"/>
        <v>53091.68</v>
      </c>
    </row>
    <row r="8" spans="1:6" x14ac:dyDescent="0.2">
      <c r="A8" s="19" t="s">
        <v>121</v>
      </c>
      <c r="B8" s="130"/>
      <c r="C8" s="130"/>
      <c r="D8" s="196">
        <v>92619.81</v>
      </c>
      <c r="E8" s="91">
        <f t="shared" si="0"/>
        <v>92619.81</v>
      </c>
      <c r="F8" s="91">
        <f t="shared" si="1"/>
        <v>92619.81</v>
      </c>
    </row>
    <row r="9" spans="1:6" x14ac:dyDescent="0.2">
      <c r="A9" s="19" t="s">
        <v>122</v>
      </c>
      <c r="B9" s="130"/>
      <c r="C9" s="130"/>
      <c r="D9" s="196">
        <v>69378.009999999995</v>
      </c>
      <c r="E9" s="91">
        <f t="shared" si="0"/>
        <v>69378.009999999995</v>
      </c>
      <c r="F9" s="91">
        <f t="shared" si="1"/>
        <v>69378.009999999995</v>
      </c>
    </row>
    <row r="10" spans="1:6" x14ac:dyDescent="0.2">
      <c r="A10" s="19" t="s">
        <v>123</v>
      </c>
      <c r="B10" s="130"/>
      <c r="C10" s="130"/>
      <c r="D10" s="196">
        <v>11866.76</v>
      </c>
      <c r="E10" s="91">
        <f t="shared" si="0"/>
        <v>11866.76</v>
      </c>
      <c r="F10" s="91">
        <f t="shared" si="1"/>
        <v>11866.76</v>
      </c>
    </row>
    <row r="11" spans="1:6" x14ac:dyDescent="0.2">
      <c r="A11" s="19" t="s">
        <v>124</v>
      </c>
      <c r="B11" s="130"/>
      <c r="C11" s="130"/>
      <c r="D11" s="196">
        <v>1004.67</v>
      </c>
      <c r="E11" s="91">
        <f t="shared" si="0"/>
        <v>1004.67</v>
      </c>
      <c r="F11" s="91">
        <f t="shared" si="1"/>
        <v>1004.67</v>
      </c>
    </row>
    <row r="12" spans="1:6" ht="13.5" customHeight="1" x14ac:dyDescent="0.2">
      <c r="A12" s="19" t="s">
        <v>125</v>
      </c>
      <c r="B12" s="130"/>
      <c r="C12" s="130"/>
      <c r="D12" s="196">
        <v>0</v>
      </c>
      <c r="E12" s="62">
        <f t="shared" si="0"/>
        <v>0</v>
      </c>
      <c r="F12" s="91">
        <f t="shared" si="1"/>
        <v>0</v>
      </c>
    </row>
    <row r="13" spans="1:6" x14ac:dyDescent="0.2">
      <c r="A13" s="10" t="s">
        <v>11</v>
      </c>
      <c r="B13" s="194">
        <f>SUM(B5:B12)</f>
        <v>0</v>
      </c>
      <c r="C13" s="194">
        <f>SUM(C5:C12)</f>
        <v>0</v>
      </c>
      <c r="D13" s="195">
        <f>SUM(D5:D12)</f>
        <v>391885.77999999997</v>
      </c>
      <c r="E13" s="194">
        <f>SUM(E5:E12)</f>
        <v>391885.77999999997</v>
      </c>
      <c r="F13" s="194">
        <f>SUM(F5:F12)</f>
        <v>391885.77999999997</v>
      </c>
    </row>
    <row r="14" spans="1:6" x14ac:dyDescent="0.2">
      <c r="A14" s="25"/>
      <c r="B14" s="130"/>
      <c r="C14" s="130"/>
      <c r="D14" s="131"/>
      <c r="E14" s="130"/>
      <c r="F14" s="130"/>
    </row>
    <row r="15" spans="1:6" x14ac:dyDescent="0.2">
      <c r="A15" s="10" t="s">
        <v>191</v>
      </c>
      <c r="B15" s="130"/>
      <c r="C15" s="130"/>
      <c r="D15" s="131"/>
      <c r="E15" s="130"/>
      <c r="F15" s="130"/>
    </row>
    <row r="16" spans="1:6" x14ac:dyDescent="0.2">
      <c r="A16" s="25"/>
      <c r="B16" s="130"/>
      <c r="C16" s="130"/>
      <c r="D16" s="131"/>
      <c r="E16" s="130"/>
      <c r="F16" s="130"/>
    </row>
    <row r="17" spans="1:6" x14ac:dyDescent="0.2">
      <c r="A17" s="19" t="s">
        <v>118</v>
      </c>
      <c r="B17" s="91">
        <v>1681431.7347426051</v>
      </c>
      <c r="C17" s="91">
        <v>1893598.93</v>
      </c>
      <c r="D17" s="91">
        <v>111484.2</v>
      </c>
      <c r="E17" s="91">
        <f>C17+D17</f>
        <v>2005083.13</v>
      </c>
      <c r="F17" s="91">
        <f>E17-B17</f>
        <v>323651.39525739476</v>
      </c>
    </row>
    <row r="18" spans="1:6" x14ac:dyDescent="0.2">
      <c r="A18" s="19" t="s">
        <v>119</v>
      </c>
      <c r="B18" s="91">
        <v>1127163.5000336135</v>
      </c>
      <c r="C18" s="91">
        <v>1156883.1599999999</v>
      </c>
      <c r="D18" s="91">
        <v>11049.86</v>
      </c>
      <c r="E18" s="91">
        <f>C18+D18</f>
        <v>1167933.02</v>
      </c>
      <c r="F18" s="91">
        <f t="shared" ref="F18:F24" si="2">E18-B18</f>
        <v>40769.519966386491</v>
      </c>
    </row>
    <row r="19" spans="1:6" x14ac:dyDescent="0.2">
      <c r="A19" s="19" t="s">
        <v>120</v>
      </c>
      <c r="B19" s="91">
        <v>1721929.5840216205</v>
      </c>
      <c r="C19" s="91">
        <v>1871625.37</v>
      </c>
      <c r="D19" s="91">
        <v>6767.95</v>
      </c>
      <c r="E19" s="91">
        <f t="shared" ref="E19:E24" si="3">C19+D19</f>
        <v>1878393.32</v>
      </c>
      <c r="F19" s="91">
        <f t="shared" si="2"/>
        <v>156463.73597837961</v>
      </c>
    </row>
    <row r="20" spans="1:6" x14ac:dyDescent="0.2">
      <c r="A20" s="19" t="s">
        <v>121</v>
      </c>
      <c r="B20" s="91">
        <v>128373.96548658005</v>
      </c>
      <c r="C20" s="91">
        <v>129026.94</v>
      </c>
      <c r="D20" s="91">
        <v>19991.86</v>
      </c>
      <c r="E20" s="91">
        <f t="shared" si="3"/>
        <v>149018.79999999999</v>
      </c>
      <c r="F20" s="91">
        <f t="shared" si="2"/>
        <v>20644.834513419934</v>
      </c>
    </row>
    <row r="21" spans="1:6" x14ac:dyDescent="0.2">
      <c r="A21" s="19" t="s">
        <v>122</v>
      </c>
      <c r="B21" s="91">
        <v>118106.79649413674</v>
      </c>
      <c r="C21" s="91">
        <v>121479.35</v>
      </c>
      <c r="D21" s="91">
        <v>20690.8</v>
      </c>
      <c r="E21" s="91">
        <f t="shared" si="3"/>
        <v>142170.15</v>
      </c>
      <c r="F21" s="91">
        <f t="shared" si="2"/>
        <v>24063.353505863255</v>
      </c>
    </row>
    <row r="22" spans="1:6" x14ac:dyDescent="0.2">
      <c r="A22" s="19" t="s">
        <v>123</v>
      </c>
      <c r="B22" s="91">
        <v>86321.947883213361</v>
      </c>
      <c r="C22" s="91">
        <v>105577.81</v>
      </c>
      <c r="D22" s="91">
        <v>-2026.45</v>
      </c>
      <c r="E22" s="91">
        <f t="shared" si="3"/>
        <v>103551.36</v>
      </c>
      <c r="F22" s="91">
        <f t="shared" si="2"/>
        <v>17229.41211678664</v>
      </c>
    </row>
    <row r="23" spans="1:6" x14ac:dyDescent="0.2">
      <c r="A23" s="19" t="s">
        <v>124</v>
      </c>
      <c r="B23" s="91">
        <v>12001.014917949142</v>
      </c>
      <c r="C23" s="91">
        <v>12876.18</v>
      </c>
      <c r="D23" s="91">
        <v>-788.92</v>
      </c>
      <c r="E23" s="91">
        <f t="shared" si="3"/>
        <v>12087.26</v>
      </c>
      <c r="F23" s="91">
        <f t="shared" si="2"/>
        <v>86.2450820508584</v>
      </c>
    </row>
    <row r="24" spans="1:6" x14ac:dyDescent="0.2">
      <c r="A24" s="19" t="s">
        <v>125</v>
      </c>
      <c r="B24" s="91">
        <v>143889.75429146423</v>
      </c>
      <c r="C24" s="91">
        <v>148833.79</v>
      </c>
      <c r="D24" s="91">
        <v>29950.49</v>
      </c>
      <c r="E24" s="91">
        <f t="shared" si="3"/>
        <v>178784.28</v>
      </c>
      <c r="F24" s="91">
        <f t="shared" si="2"/>
        <v>34894.525708535773</v>
      </c>
    </row>
    <row r="25" spans="1:6" x14ac:dyDescent="0.2">
      <c r="A25" s="10" t="s">
        <v>11</v>
      </c>
      <c r="B25" s="102">
        <f>SUM(B17:B24)</f>
        <v>5019218.2978711827</v>
      </c>
      <c r="C25" s="102">
        <f>SUM(C17:C24)</f>
        <v>5439901.5299999993</v>
      </c>
      <c r="D25" s="102">
        <f>SUM(D17:D24)</f>
        <v>197119.78999999995</v>
      </c>
      <c r="E25" s="102">
        <f>SUM(E17:E24)</f>
        <v>5637021.3200000003</v>
      </c>
      <c r="F25" s="102">
        <f>SUM(F17:F24)</f>
        <v>617803.02212881739</v>
      </c>
    </row>
    <row r="26" spans="1:6" x14ac:dyDescent="0.2">
      <c r="A26" s="25"/>
      <c r="B26" s="130"/>
      <c r="C26" s="130"/>
      <c r="D26" s="131"/>
      <c r="E26" s="130"/>
      <c r="F26" s="130"/>
    </row>
    <row r="27" spans="1:6" x14ac:dyDescent="0.2">
      <c r="A27" s="10" t="s">
        <v>192</v>
      </c>
      <c r="B27" s="130"/>
      <c r="C27" s="130"/>
      <c r="D27" s="131"/>
      <c r="E27" s="130"/>
      <c r="F27" s="130"/>
    </row>
    <row r="28" spans="1:6" x14ac:dyDescent="0.2">
      <c r="A28" s="25"/>
      <c r="B28" s="130"/>
      <c r="C28" s="130"/>
      <c r="D28" s="131"/>
      <c r="E28" s="130"/>
      <c r="F28" s="130"/>
    </row>
    <row r="29" spans="1:6" x14ac:dyDescent="0.2">
      <c r="A29" s="19" t="s">
        <v>118</v>
      </c>
      <c r="B29" s="91">
        <v>1794529.4637294861</v>
      </c>
      <c r="C29" s="91">
        <v>2187559.58</v>
      </c>
      <c r="D29" s="91">
        <v>24242</v>
      </c>
      <c r="E29" s="91">
        <f>C29+D29</f>
        <v>2211801.58</v>
      </c>
      <c r="F29" s="91">
        <f>E29-B29</f>
        <v>417272.11627051397</v>
      </c>
    </row>
    <row r="30" spans="1:6" x14ac:dyDescent="0.2">
      <c r="A30" s="19" t="s">
        <v>119</v>
      </c>
      <c r="B30" s="91">
        <v>1085994.6593367038</v>
      </c>
      <c r="C30" s="91">
        <v>1018970.3</v>
      </c>
      <c r="D30" s="91">
        <v>-190.98</v>
      </c>
      <c r="E30" s="91">
        <f>C30+D30</f>
        <v>1018779.3200000001</v>
      </c>
      <c r="F30" s="91">
        <f t="shared" ref="F30:F36" si="4">E30-B30</f>
        <v>-67215.339336703764</v>
      </c>
    </row>
    <row r="31" spans="1:6" x14ac:dyDescent="0.2">
      <c r="A31" s="19" t="s">
        <v>120</v>
      </c>
      <c r="B31" s="91">
        <v>1711857.3424483743</v>
      </c>
      <c r="C31" s="91">
        <v>1735706.05</v>
      </c>
      <c r="D31" s="91">
        <v>7273.55</v>
      </c>
      <c r="E31" s="91">
        <f t="shared" ref="E31:E36" si="5">C31+D31</f>
        <v>1742979.6</v>
      </c>
      <c r="F31" s="91">
        <f t="shared" si="4"/>
        <v>31122.257551625837</v>
      </c>
    </row>
    <row r="32" spans="1:6" x14ac:dyDescent="0.2">
      <c r="A32" s="19" t="s">
        <v>121</v>
      </c>
      <c r="B32" s="91">
        <v>128373.96548658005</v>
      </c>
      <c r="C32" s="91">
        <v>126853.24</v>
      </c>
      <c r="D32" s="91">
        <v>13772.28</v>
      </c>
      <c r="E32" s="91">
        <f t="shared" si="5"/>
        <v>140625.52000000002</v>
      </c>
      <c r="F32" s="91">
        <f t="shared" si="4"/>
        <v>12251.554513419964</v>
      </c>
    </row>
    <row r="33" spans="1:6" x14ac:dyDescent="0.2">
      <c r="A33" s="19" t="s">
        <v>122</v>
      </c>
      <c r="B33" s="91">
        <v>118106.79649413674</v>
      </c>
      <c r="C33" s="91">
        <v>127628.18</v>
      </c>
      <c r="D33" s="91">
        <v>59661.29</v>
      </c>
      <c r="E33" s="91">
        <f t="shared" si="5"/>
        <v>187289.47</v>
      </c>
      <c r="F33" s="91">
        <f t="shared" si="4"/>
        <v>69182.673505863262</v>
      </c>
    </row>
    <row r="34" spans="1:6" x14ac:dyDescent="0.2">
      <c r="A34" s="19" t="s">
        <v>123</v>
      </c>
      <c r="B34" s="91">
        <v>86321.947883213361</v>
      </c>
      <c r="C34" s="91">
        <v>77087.45</v>
      </c>
      <c r="D34" s="91">
        <v>11171.48</v>
      </c>
      <c r="E34" s="91">
        <f t="shared" si="5"/>
        <v>88258.93</v>
      </c>
      <c r="F34" s="91">
        <f t="shared" si="4"/>
        <v>1936.9821167866321</v>
      </c>
    </row>
    <row r="35" spans="1:6" x14ac:dyDescent="0.2">
      <c r="A35" s="19" t="s">
        <v>124</v>
      </c>
      <c r="B35" s="91">
        <v>12001.014917949142</v>
      </c>
      <c r="C35" s="91">
        <v>11005.94</v>
      </c>
      <c r="D35" s="91">
        <v>1043.1300000000001</v>
      </c>
      <c r="E35" s="91">
        <f t="shared" si="5"/>
        <v>12049.07</v>
      </c>
      <c r="F35" s="91">
        <f t="shared" si="4"/>
        <v>48.055082050857891</v>
      </c>
    </row>
    <row r="36" spans="1:6" x14ac:dyDescent="0.2">
      <c r="A36" s="19" t="s">
        <v>125</v>
      </c>
      <c r="B36" s="91">
        <v>145881.15573688401</v>
      </c>
      <c r="C36" s="91">
        <v>150021.94</v>
      </c>
      <c r="D36" s="91">
        <v>6406.4</v>
      </c>
      <c r="E36" s="91">
        <f t="shared" si="5"/>
        <v>156428.34</v>
      </c>
      <c r="F36" s="91">
        <f t="shared" si="4"/>
        <v>10547.184263115982</v>
      </c>
    </row>
    <row r="37" spans="1:6" x14ac:dyDescent="0.2">
      <c r="A37" s="10" t="s">
        <v>11</v>
      </c>
      <c r="B37" s="102">
        <f>SUM(B29:B36)</f>
        <v>5083066.3460333273</v>
      </c>
      <c r="C37" s="102">
        <f>SUM(C29:C36)</f>
        <v>5434832.6800000006</v>
      </c>
      <c r="D37" s="102">
        <f>SUM(D29:D36)</f>
        <v>123379.15</v>
      </c>
      <c r="E37" s="102">
        <f>SUM(E29:E36)</f>
        <v>5558211.8299999991</v>
      </c>
      <c r="F37" s="102">
        <f>SUM(F29:F36)</f>
        <v>475145.48396667279</v>
      </c>
    </row>
    <row r="38" spans="1:6" x14ac:dyDescent="0.2">
      <c r="A38" s="25"/>
      <c r="B38" s="130"/>
      <c r="C38" s="130"/>
      <c r="D38" s="131"/>
      <c r="E38" s="130"/>
      <c r="F38" s="130"/>
    </row>
    <row r="39" spans="1:6" x14ac:dyDescent="0.2">
      <c r="A39" s="10" t="s">
        <v>193</v>
      </c>
      <c r="B39" s="130"/>
      <c r="C39" s="130"/>
      <c r="D39" s="131"/>
      <c r="E39" s="130"/>
      <c r="F39" s="130"/>
    </row>
    <row r="40" spans="1:6" x14ac:dyDescent="0.2">
      <c r="A40" s="25"/>
      <c r="B40" s="130"/>
      <c r="C40" s="130"/>
      <c r="D40" s="131"/>
      <c r="E40" s="130"/>
      <c r="F40" s="130"/>
    </row>
    <row r="41" spans="1:6" x14ac:dyDescent="0.2">
      <c r="A41" s="19" t="s">
        <v>118</v>
      </c>
      <c r="B41" s="91">
        <v>2176694.2219632156</v>
      </c>
      <c r="C41" s="91">
        <v>2421886.06</v>
      </c>
      <c r="D41" s="91">
        <v>-144204.66</v>
      </c>
      <c r="E41" s="91">
        <f>C41+D41</f>
        <v>2277681.4</v>
      </c>
      <c r="F41" s="91">
        <f>E41-B41</f>
        <v>100987.17803678429</v>
      </c>
    </row>
    <row r="42" spans="1:6" x14ac:dyDescent="0.2">
      <c r="A42" s="19" t="s">
        <v>119</v>
      </c>
      <c r="B42" s="91">
        <v>1163602.497486602</v>
      </c>
      <c r="C42" s="91">
        <v>1003497.08</v>
      </c>
      <c r="D42" s="91">
        <v>-45297.51</v>
      </c>
      <c r="E42" s="91">
        <f>C42+D42</f>
        <v>958199.57</v>
      </c>
      <c r="F42" s="91">
        <f t="shared" ref="F42:F48" si="6">E42-B42</f>
        <v>-205402.9274866021</v>
      </c>
    </row>
    <row r="43" spans="1:6" x14ac:dyDescent="0.2">
      <c r="A43" s="19" t="s">
        <v>120</v>
      </c>
      <c r="B43" s="91">
        <v>1714916.0025999492</v>
      </c>
      <c r="C43" s="91">
        <v>1742081.08</v>
      </c>
      <c r="D43" s="91">
        <v>-242733.72</v>
      </c>
      <c r="E43" s="91">
        <f t="shared" ref="E43:E48" si="7">C43+D43</f>
        <v>1499347.36</v>
      </c>
      <c r="F43" s="91">
        <f t="shared" si="6"/>
        <v>-215568.64259994915</v>
      </c>
    </row>
    <row r="44" spans="1:6" x14ac:dyDescent="0.2">
      <c r="A44" s="19" t="s">
        <v>121</v>
      </c>
      <c r="B44" s="91">
        <v>128373.96548658005</v>
      </c>
      <c r="C44" s="91">
        <v>110262.8</v>
      </c>
      <c r="D44" s="91">
        <v>-21806.68</v>
      </c>
      <c r="E44" s="91">
        <f t="shared" si="7"/>
        <v>88456.12</v>
      </c>
      <c r="F44" s="91">
        <f t="shared" si="6"/>
        <v>-39917.84548658006</v>
      </c>
    </row>
    <row r="45" spans="1:6" x14ac:dyDescent="0.2">
      <c r="A45" s="19" t="s">
        <v>122</v>
      </c>
      <c r="B45" s="91">
        <v>118106.79649413674</v>
      </c>
      <c r="C45" s="91">
        <v>105729.8</v>
      </c>
      <c r="D45" s="91">
        <v>-16853.580000000002</v>
      </c>
      <c r="E45" s="91">
        <f t="shared" si="7"/>
        <v>88876.22</v>
      </c>
      <c r="F45" s="91">
        <f t="shared" si="6"/>
        <v>-29230.576494136738</v>
      </c>
    </row>
    <row r="46" spans="1:6" x14ac:dyDescent="0.2">
      <c r="A46" s="19" t="s">
        <v>123</v>
      </c>
      <c r="B46" s="91">
        <v>86321.947883213361</v>
      </c>
      <c r="C46" s="91">
        <v>64363.49</v>
      </c>
      <c r="D46" s="91">
        <v>51246.17</v>
      </c>
      <c r="E46" s="91">
        <f t="shared" si="7"/>
        <v>115609.66</v>
      </c>
      <c r="F46" s="91">
        <f t="shared" si="6"/>
        <v>29287.712116786643</v>
      </c>
    </row>
    <row r="47" spans="1:6" x14ac:dyDescent="0.2">
      <c r="A47" s="19" t="s">
        <v>124</v>
      </c>
      <c r="B47" s="91">
        <v>12001.014917949142</v>
      </c>
      <c r="C47" s="91">
        <v>11364.76</v>
      </c>
      <c r="D47" s="91">
        <v>11852.09</v>
      </c>
      <c r="E47" s="91">
        <f t="shared" si="7"/>
        <v>23216.85</v>
      </c>
      <c r="F47" s="91">
        <f t="shared" si="6"/>
        <v>11215.835082050857</v>
      </c>
    </row>
    <row r="48" spans="1:6" x14ac:dyDescent="0.2">
      <c r="A48" s="19" t="s">
        <v>125</v>
      </c>
      <c r="B48" s="91">
        <v>146808.77150723268</v>
      </c>
      <c r="C48" s="91">
        <v>112852.14</v>
      </c>
      <c r="D48" s="91">
        <v>-32359.759999999998</v>
      </c>
      <c r="E48" s="91">
        <f t="shared" si="7"/>
        <v>80492.38</v>
      </c>
      <c r="F48" s="91">
        <f t="shared" si="6"/>
        <v>-66316.391507232678</v>
      </c>
    </row>
    <row r="49" spans="1:6" x14ac:dyDescent="0.2">
      <c r="A49" s="10" t="s">
        <v>11</v>
      </c>
      <c r="B49" s="102">
        <f>SUM(B41:B48)</f>
        <v>5546825.2183388788</v>
      </c>
      <c r="C49" s="102">
        <f>SUM(C41:C48)</f>
        <v>5572037.21</v>
      </c>
      <c r="D49" s="102">
        <f>SUM(D41:D48)</f>
        <v>-440157.65</v>
      </c>
      <c r="E49" s="102">
        <f>SUM(E41:E48)</f>
        <v>5131879.5599999996</v>
      </c>
      <c r="F49" s="102">
        <f>SUM(F41:F48)</f>
        <v>-414945.65833887889</v>
      </c>
    </row>
    <row r="50" spans="1:6" x14ac:dyDescent="0.2">
      <c r="A50" s="25"/>
      <c r="B50" s="130"/>
      <c r="C50" s="130"/>
      <c r="D50" s="131"/>
      <c r="E50" s="130"/>
      <c r="F50" s="130"/>
    </row>
    <row r="51" spans="1:6" x14ac:dyDescent="0.2">
      <c r="A51" s="10" t="s">
        <v>194</v>
      </c>
      <c r="B51" s="130"/>
      <c r="C51" s="130"/>
      <c r="D51" s="131"/>
      <c r="E51" s="130"/>
      <c r="F51" s="130"/>
    </row>
    <row r="52" spans="1:6" x14ac:dyDescent="0.2">
      <c r="A52" s="25"/>
      <c r="B52" s="130"/>
      <c r="C52" s="130"/>
      <c r="D52" s="131"/>
      <c r="E52" s="130"/>
      <c r="F52" s="130"/>
    </row>
    <row r="53" spans="1:6" x14ac:dyDescent="0.2">
      <c r="A53" s="19" t="s">
        <v>118</v>
      </c>
      <c r="B53" s="91">
        <v>1835785.2033513451</v>
      </c>
      <c r="C53" s="91">
        <v>2401551.16</v>
      </c>
      <c r="D53" s="91">
        <v>78703.28</v>
      </c>
      <c r="E53" s="91">
        <f>C53+D53</f>
        <v>2480254.44</v>
      </c>
      <c r="F53" s="91">
        <f>E53-B53</f>
        <v>644469.2366486548</v>
      </c>
    </row>
    <row r="54" spans="1:6" x14ac:dyDescent="0.2">
      <c r="A54" s="19" t="s">
        <v>119</v>
      </c>
      <c r="B54" s="91">
        <v>1083796.5610605159</v>
      </c>
      <c r="C54" s="91">
        <v>1031178.98</v>
      </c>
      <c r="D54" s="91">
        <v>48343.12</v>
      </c>
      <c r="E54" s="91">
        <f>C54+D54</f>
        <v>1079522.1000000001</v>
      </c>
      <c r="F54" s="91">
        <f t="shared" ref="F54:F60" si="8">E54-B54</f>
        <v>-4274.4610605158377</v>
      </c>
    </row>
    <row r="55" spans="1:6" x14ac:dyDescent="0.2">
      <c r="A55" s="19" t="s">
        <v>120</v>
      </c>
      <c r="B55" s="91">
        <v>1724268.0942968829</v>
      </c>
      <c r="C55" s="91">
        <v>1863380.61</v>
      </c>
      <c r="D55" s="91">
        <v>306864.82</v>
      </c>
      <c r="E55" s="91">
        <f t="shared" ref="E55:E60" si="9">C55+D55</f>
        <v>2170245.4300000002</v>
      </c>
      <c r="F55" s="91">
        <f t="shared" si="8"/>
        <v>445977.33570311731</v>
      </c>
    </row>
    <row r="56" spans="1:6" x14ac:dyDescent="0.2">
      <c r="A56" s="19" t="s">
        <v>121</v>
      </c>
      <c r="B56" s="91">
        <v>128373.96548658005</v>
      </c>
      <c r="C56" s="91">
        <v>135860.35</v>
      </c>
      <c r="D56" s="91">
        <v>21214.09</v>
      </c>
      <c r="E56" s="91">
        <f t="shared" si="9"/>
        <v>157074.44</v>
      </c>
      <c r="F56" s="91">
        <f t="shared" si="8"/>
        <v>28700.474513419947</v>
      </c>
    </row>
    <row r="57" spans="1:6" x14ac:dyDescent="0.2">
      <c r="A57" s="19" t="s">
        <v>122</v>
      </c>
      <c r="B57" s="91">
        <v>118106.79649413674</v>
      </c>
      <c r="C57" s="91">
        <v>105737.86</v>
      </c>
      <c r="D57" s="91">
        <v>1743.57</v>
      </c>
      <c r="E57" s="91">
        <f t="shared" si="9"/>
        <v>107481.43000000001</v>
      </c>
      <c r="F57" s="91">
        <f t="shared" si="8"/>
        <v>-10625.366494136731</v>
      </c>
    </row>
    <row r="58" spans="1:6" x14ac:dyDescent="0.2">
      <c r="A58" s="19" t="s">
        <v>123</v>
      </c>
      <c r="B58" s="91">
        <v>86321.947883213361</v>
      </c>
      <c r="C58" s="91">
        <v>82734.64</v>
      </c>
      <c r="D58" s="91">
        <v>12171.17</v>
      </c>
      <c r="E58" s="91">
        <f t="shared" si="9"/>
        <v>94905.81</v>
      </c>
      <c r="F58" s="91">
        <f t="shared" si="8"/>
        <v>8583.8621167866368</v>
      </c>
    </row>
    <row r="59" spans="1:6" x14ac:dyDescent="0.2">
      <c r="A59" s="19" t="s">
        <v>124</v>
      </c>
      <c r="B59" s="91">
        <v>12001.014917949142</v>
      </c>
      <c r="C59" s="91">
        <v>10690.88</v>
      </c>
      <c r="D59" s="91">
        <v>2058.48</v>
      </c>
      <c r="E59" s="91">
        <f t="shared" si="9"/>
        <v>12749.359999999999</v>
      </c>
      <c r="F59" s="91">
        <f t="shared" si="8"/>
        <v>748.34508205085694</v>
      </c>
    </row>
    <row r="60" spans="1:6" x14ac:dyDescent="0.2">
      <c r="A60" s="19" t="s">
        <v>125</v>
      </c>
      <c r="B60" s="91">
        <v>136775.32424039961</v>
      </c>
      <c r="C60" s="91">
        <v>148604.63</v>
      </c>
      <c r="D60" s="91">
        <v>59236.51</v>
      </c>
      <c r="E60" s="91">
        <f t="shared" si="9"/>
        <v>207841.14</v>
      </c>
      <c r="F60" s="91">
        <f t="shared" si="8"/>
        <v>71065.815759600402</v>
      </c>
    </row>
    <row r="61" spans="1:6" x14ac:dyDescent="0.2">
      <c r="A61" s="10" t="s">
        <v>11</v>
      </c>
      <c r="B61" s="102">
        <f>SUM(B53:B60)</f>
        <v>5125428.9077310227</v>
      </c>
      <c r="C61" s="102">
        <f>SUM(C53:C60)</f>
        <v>5779739.1099999994</v>
      </c>
      <c r="D61" s="102">
        <f>SUM(D53:D60)</f>
        <v>530335.03999999992</v>
      </c>
      <c r="E61" s="102">
        <f>SUM(E53:E60)</f>
        <v>6310074.1500000004</v>
      </c>
      <c r="F61" s="102">
        <f>SUM(F53:F60)</f>
        <v>1184645.2422689775</v>
      </c>
    </row>
    <row r="62" spans="1:6" x14ac:dyDescent="0.2">
      <c r="A62" s="25"/>
      <c r="B62" s="130"/>
      <c r="C62" s="130"/>
      <c r="D62" s="131"/>
      <c r="E62" s="130"/>
      <c r="F62" s="130"/>
    </row>
    <row r="63" spans="1:6" x14ac:dyDescent="0.2">
      <c r="A63" s="10" t="s">
        <v>195</v>
      </c>
      <c r="B63" s="130"/>
      <c r="C63" s="130"/>
      <c r="D63" s="131"/>
      <c r="E63" s="130"/>
      <c r="F63" s="130"/>
    </row>
    <row r="64" spans="1:6" x14ac:dyDescent="0.2">
      <c r="A64" s="25"/>
      <c r="B64" s="130"/>
      <c r="C64" s="130"/>
      <c r="D64" s="131"/>
      <c r="E64" s="130"/>
      <c r="F64" s="130"/>
    </row>
    <row r="65" spans="1:6" x14ac:dyDescent="0.2">
      <c r="A65" s="19" t="s">
        <v>118</v>
      </c>
      <c r="B65" s="91">
        <v>1801285.6349396107</v>
      </c>
      <c r="C65" s="91">
        <v>2092447.7</v>
      </c>
      <c r="D65" s="91">
        <v>55196.89</v>
      </c>
      <c r="E65" s="91">
        <f>C65+D65</f>
        <v>2147644.59</v>
      </c>
      <c r="F65" s="91">
        <f>E65-B65</f>
        <v>346358.95506038913</v>
      </c>
    </row>
    <row r="66" spans="1:6" x14ac:dyDescent="0.2">
      <c r="A66" s="19" t="s">
        <v>119</v>
      </c>
      <c r="B66" s="91">
        <v>1224469.1515388926</v>
      </c>
      <c r="C66" s="91">
        <v>1286029.32</v>
      </c>
      <c r="D66" s="91">
        <v>67206.3</v>
      </c>
      <c r="E66" s="91">
        <f>C66+D66</f>
        <v>1353235.62</v>
      </c>
      <c r="F66" s="91">
        <f t="shared" ref="F66:F72" si="10">E66-B66</f>
        <v>128766.46846110746</v>
      </c>
    </row>
    <row r="67" spans="1:6" x14ac:dyDescent="0.2">
      <c r="A67" s="19" t="s">
        <v>120</v>
      </c>
      <c r="B67" s="91">
        <v>1667941.4269843528</v>
      </c>
      <c r="C67" s="91">
        <v>1883469.91</v>
      </c>
      <c r="D67" s="91">
        <v>16619.919999999998</v>
      </c>
      <c r="E67" s="91">
        <f t="shared" ref="E67:E72" si="11">C67+D67</f>
        <v>1900089.8299999998</v>
      </c>
      <c r="F67" s="91">
        <f t="shared" si="10"/>
        <v>232148.40301564708</v>
      </c>
    </row>
    <row r="68" spans="1:6" x14ac:dyDescent="0.2">
      <c r="A68" s="19" t="s">
        <v>121</v>
      </c>
      <c r="B68" s="91">
        <v>135569.9880317043</v>
      </c>
      <c r="C68" s="91">
        <v>121471.2</v>
      </c>
      <c r="D68" s="91">
        <v>2091.38</v>
      </c>
      <c r="E68" s="91">
        <f t="shared" si="11"/>
        <v>123562.58</v>
      </c>
      <c r="F68" s="91">
        <f t="shared" si="10"/>
        <v>-12007.408031704297</v>
      </c>
    </row>
    <row r="69" spans="1:6" x14ac:dyDescent="0.2">
      <c r="A69" s="19" t="s">
        <v>122</v>
      </c>
      <c r="B69" s="91">
        <v>123505.63849154077</v>
      </c>
      <c r="C69" s="91">
        <v>138458.5</v>
      </c>
      <c r="D69" s="91">
        <v>12134.9</v>
      </c>
      <c r="E69" s="91">
        <f t="shared" si="11"/>
        <v>150593.4</v>
      </c>
      <c r="F69" s="91">
        <f t="shared" si="10"/>
        <v>27087.761508459225</v>
      </c>
    </row>
    <row r="70" spans="1:6" x14ac:dyDescent="0.2">
      <c r="A70" s="19" t="s">
        <v>123</v>
      </c>
      <c r="B70" s="91">
        <v>92141.375354654607</v>
      </c>
      <c r="C70" s="91">
        <v>118496.7</v>
      </c>
      <c r="D70" s="91">
        <v>-287.49</v>
      </c>
      <c r="E70" s="91">
        <f t="shared" si="11"/>
        <v>118209.20999999999</v>
      </c>
      <c r="F70" s="91">
        <f t="shared" si="10"/>
        <v>26067.834645345385</v>
      </c>
    </row>
    <row r="71" spans="1:6" x14ac:dyDescent="0.2">
      <c r="A71" s="19" t="s">
        <v>124</v>
      </c>
      <c r="B71" s="91">
        <v>17797.302564991074</v>
      </c>
      <c r="C71" s="91">
        <v>19330.29</v>
      </c>
      <c r="D71" s="91">
        <v>-1802.83</v>
      </c>
      <c r="E71" s="91">
        <f t="shared" si="11"/>
        <v>17527.46</v>
      </c>
      <c r="F71" s="91">
        <f t="shared" si="10"/>
        <v>-269.84256499107505</v>
      </c>
    </row>
    <row r="72" spans="1:6" x14ac:dyDescent="0.2">
      <c r="A72" s="19" t="s">
        <v>125</v>
      </c>
      <c r="B72" s="91">
        <v>158154.28320255948</v>
      </c>
      <c r="C72" s="91">
        <v>164662.48000000001</v>
      </c>
      <c r="D72" s="91">
        <v>-12557.16</v>
      </c>
      <c r="E72" s="91">
        <f t="shared" si="11"/>
        <v>152105.32</v>
      </c>
      <c r="F72" s="91">
        <f t="shared" si="10"/>
        <v>-6048.9632025594765</v>
      </c>
    </row>
    <row r="73" spans="1:6" x14ac:dyDescent="0.2">
      <c r="A73" s="10" t="s">
        <v>11</v>
      </c>
      <c r="B73" s="102">
        <f>SUM(B65:B72)</f>
        <v>5220864.8011083063</v>
      </c>
      <c r="C73" s="102">
        <f>SUM(C65:C72)</f>
        <v>5824366.1000000006</v>
      </c>
      <c r="D73" s="102">
        <f>SUM(D65:D72)</f>
        <v>138601.91</v>
      </c>
      <c r="E73" s="102">
        <f>SUM(E65:E72)</f>
        <v>5962968.0100000007</v>
      </c>
      <c r="F73" s="102">
        <f>SUM(F65:F72)</f>
        <v>742103.20889169339</v>
      </c>
    </row>
    <row r="75" spans="1:6" x14ac:dyDescent="0.2">
      <c r="A75" s="10" t="s">
        <v>196</v>
      </c>
    </row>
    <row r="77" spans="1:6" x14ac:dyDescent="0.2">
      <c r="A77" s="19" t="s">
        <v>118</v>
      </c>
      <c r="B77" s="91">
        <v>1870842.4509223518</v>
      </c>
      <c r="C77" s="91">
        <v>1837578.93</v>
      </c>
      <c r="D77" s="91">
        <v>-120006.14</v>
      </c>
      <c r="E77" s="91">
        <f>C77+D77</f>
        <v>1717572.79</v>
      </c>
      <c r="F77" s="91">
        <f>E77-B77</f>
        <v>-153269.66092235176</v>
      </c>
    </row>
    <row r="78" spans="1:6" x14ac:dyDescent="0.2">
      <c r="A78" s="19" t="s">
        <v>119</v>
      </c>
      <c r="B78" s="91">
        <v>1309211.6381221414</v>
      </c>
      <c r="C78" s="91">
        <v>1251099.75</v>
      </c>
      <c r="D78" s="91">
        <v>-99757.17</v>
      </c>
      <c r="E78" s="91">
        <f>C78+D78</f>
        <v>1151342.58</v>
      </c>
      <c r="F78" s="91">
        <f t="shared" ref="F78:F84" si="12">E78-B78</f>
        <v>-157869.05812214129</v>
      </c>
    </row>
    <row r="79" spans="1:6" x14ac:dyDescent="0.2">
      <c r="A79" s="19" t="s">
        <v>120</v>
      </c>
      <c r="B79" s="91">
        <v>1691047.3914175583</v>
      </c>
      <c r="C79" s="91">
        <v>1783796.92</v>
      </c>
      <c r="D79" s="91">
        <v>-111489.79</v>
      </c>
      <c r="E79" s="91">
        <f t="shared" ref="E79:E84" si="13">C79+D79</f>
        <v>1672307.13</v>
      </c>
      <c r="F79" s="91">
        <f t="shared" si="12"/>
        <v>-18740.261417558417</v>
      </c>
    </row>
    <row r="80" spans="1:6" x14ac:dyDescent="0.2">
      <c r="A80" s="19" t="s">
        <v>121</v>
      </c>
      <c r="B80" s="91">
        <v>135569.9880317043</v>
      </c>
      <c r="C80" s="91">
        <v>129321.52</v>
      </c>
      <c r="D80" s="91">
        <v>-57471.29</v>
      </c>
      <c r="E80" s="91">
        <f t="shared" si="13"/>
        <v>71850.23000000001</v>
      </c>
      <c r="F80" s="91">
        <f t="shared" si="12"/>
        <v>-63719.758031704288</v>
      </c>
    </row>
    <row r="81" spans="1:6" x14ac:dyDescent="0.2">
      <c r="A81" s="19" t="s">
        <v>122</v>
      </c>
      <c r="B81" s="91">
        <v>123505.63849154077</v>
      </c>
      <c r="C81" s="91">
        <v>110601.12</v>
      </c>
      <c r="D81" s="91">
        <v>-10705.92</v>
      </c>
      <c r="E81" s="91">
        <f t="shared" si="13"/>
        <v>99895.2</v>
      </c>
      <c r="F81" s="91">
        <f t="shared" si="12"/>
        <v>-23610.438491540772</v>
      </c>
    </row>
    <row r="82" spans="1:6" x14ac:dyDescent="0.2">
      <c r="A82" s="19" t="s">
        <v>123</v>
      </c>
      <c r="B82" s="91">
        <v>92141.375354654607</v>
      </c>
      <c r="C82" s="91">
        <v>32044.86</v>
      </c>
      <c r="D82" s="91">
        <v>-80847.789999999994</v>
      </c>
      <c r="E82" s="91">
        <f t="shared" si="13"/>
        <v>-48802.929999999993</v>
      </c>
      <c r="F82" s="91">
        <f t="shared" si="12"/>
        <v>-140944.30535465461</v>
      </c>
    </row>
    <row r="83" spans="1:6" x14ac:dyDescent="0.2">
      <c r="A83" s="19" t="s">
        <v>124</v>
      </c>
      <c r="B83" s="91">
        <v>17797.302564991074</v>
      </c>
      <c r="C83" s="91">
        <v>2536.0100000000002</v>
      </c>
      <c r="D83" s="91">
        <v>-9723.8799999999992</v>
      </c>
      <c r="E83" s="91">
        <f t="shared" si="13"/>
        <v>-7187.869999999999</v>
      </c>
      <c r="F83" s="91">
        <f t="shared" si="12"/>
        <v>-24985.172564991073</v>
      </c>
    </row>
    <row r="84" spans="1:6" x14ac:dyDescent="0.2">
      <c r="A84" s="19" t="s">
        <v>125</v>
      </c>
      <c r="B84" s="91">
        <v>166748.24768807422</v>
      </c>
      <c r="C84" s="91">
        <v>167329.16</v>
      </c>
      <c r="D84" s="91">
        <v>-20420.900000000001</v>
      </c>
      <c r="E84" s="91">
        <f t="shared" si="13"/>
        <v>146908.26</v>
      </c>
      <c r="F84" s="91">
        <f t="shared" si="12"/>
        <v>-19839.987688074209</v>
      </c>
    </row>
    <row r="85" spans="1:6" x14ac:dyDescent="0.2">
      <c r="A85" s="10" t="s">
        <v>11</v>
      </c>
      <c r="B85" s="102">
        <f>SUM(B77:B84)</f>
        <v>5406864.0325930165</v>
      </c>
      <c r="C85" s="102">
        <f>SUM(C77:C84)</f>
        <v>5314308.2699999996</v>
      </c>
      <c r="D85" s="102">
        <f>SUM(D77:D84)</f>
        <v>-510422.87999999995</v>
      </c>
      <c r="E85" s="102">
        <f>SUM(E77:E84)</f>
        <v>4803885.3900000006</v>
      </c>
      <c r="F85" s="102">
        <f>SUM(F77:F84)</f>
        <v>-602978.6425930165</v>
      </c>
    </row>
    <row r="87" spans="1:6" x14ac:dyDescent="0.2">
      <c r="A87" s="10" t="s">
        <v>197</v>
      </c>
    </row>
    <row r="89" spans="1:6" x14ac:dyDescent="0.2">
      <c r="A89" s="19" t="s">
        <v>118</v>
      </c>
      <c r="B89" s="91">
        <v>2188461.0575119741</v>
      </c>
      <c r="C89" s="91">
        <v>2144878.9700000002</v>
      </c>
      <c r="D89" s="91">
        <v>97459.34</v>
      </c>
      <c r="E89" s="91">
        <f>C89+D89</f>
        <v>2242338.31</v>
      </c>
      <c r="F89" s="91">
        <f>E89-B89</f>
        <v>53877.25248802593</v>
      </c>
    </row>
    <row r="90" spans="1:6" x14ac:dyDescent="0.2">
      <c r="A90" s="19" t="s">
        <v>119</v>
      </c>
      <c r="B90" s="91">
        <v>1451386.7711958876</v>
      </c>
      <c r="C90" s="91">
        <v>1416456.08</v>
      </c>
      <c r="D90" s="91">
        <v>75633</v>
      </c>
      <c r="E90" s="91">
        <f>C90+D90</f>
        <v>1492089.08</v>
      </c>
      <c r="F90" s="91">
        <f t="shared" ref="F90:F96" si="14">E90-B90</f>
        <v>40702.308804112487</v>
      </c>
    </row>
    <row r="91" spans="1:6" x14ac:dyDescent="0.2">
      <c r="A91" s="19" t="s">
        <v>120</v>
      </c>
      <c r="B91" s="91">
        <v>1716795.7675182512</v>
      </c>
      <c r="C91" s="91">
        <v>1806483.43</v>
      </c>
      <c r="D91" s="91">
        <v>161353.68</v>
      </c>
      <c r="E91" s="91">
        <f t="shared" ref="E91:E96" si="15">C91+D91</f>
        <v>1967837.1099999999</v>
      </c>
      <c r="F91" s="91">
        <f t="shared" si="14"/>
        <v>251041.34248174867</v>
      </c>
    </row>
    <row r="92" spans="1:6" x14ac:dyDescent="0.2">
      <c r="A92" s="19" t="s">
        <v>121</v>
      </c>
      <c r="B92" s="91">
        <v>135569.9880317043</v>
      </c>
      <c r="C92" s="91">
        <v>154899.79999999999</v>
      </c>
      <c r="D92" s="91">
        <v>61671.27</v>
      </c>
      <c r="E92" s="91">
        <f t="shared" si="15"/>
        <v>216571.06999999998</v>
      </c>
      <c r="F92" s="91">
        <f t="shared" si="14"/>
        <v>81001.081968295679</v>
      </c>
    </row>
    <row r="93" spans="1:6" x14ac:dyDescent="0.2">
      <c r="A93" s="19" t="s">
        <v>122</v>
      </c>
      <c r="B93" s="91">
        <v>123505.63849154077</v>
      </c>
      <c r="C93" s="91">
        <v>146444.04</v>
      </c>
      <c r="D93" s="91">
        <v>13518.55</v>
      </c>
      <c r="E93" s="91">
        <f t="shared" si="15"/>
        <v>159962.59</v>
      </c>
      <c r="F93" s="91">
        <f t="shared" si="14"/>
        <v>36456.951508459228</v>
      </c>
    </row>
    <row r="94" spans="1:6" x14ac:dyDescent="0.2">
      <c r="A94" s="19" t="s">
        <v>123</v>
      </c>
      <c r="B94" s="91">
        <v>92141.375354654607</v>
      </c>
      <c r="C94" s="91">
        <v>156203.63</v>
      </c>
      <c r="D94" s="91">
        <v>32383.200000000001</v>
      </c>
      <c r="E94" s="91">
        <f t="shared" si="15"/>
        <v>188586.83000000002</v>
      </c>
      <c r="F94" s="91">
        <f t="shared" si="14"/>
        <v>96445.45464534541</v>
      </c>
    </row>
    <row r="95" spans="1:6" x14ac:dyDescent="0.2">
      <c r="A95" s="19" t="s">
        <v>124</v>
      </c>
      <c r="B95" s="91">
        <v>17797.302564991074</v>
      </c>
      <c r="C95" s="91">
        <v>33716.92</v>
      </c>
      <c r="D95" s="91">
        <v>1751.28</v>
      </c>
      <c r="E95" s="91">
        <f t="shared" si="15"/>
        <v>35468.199999999997</v>
      </c>
      <c r="F95" s="91">
        <f t="shared" si="14"/>
        <v>17670.897435008923</v>
      </c>
    </row>
    <row r="96" spans="1:6" x14ac:dyDescent="0.2">
      <c r="A96" s="19" t="s">
        <v>125</v>
      </c>
      <c r="B96" s="91">
        <v>169261.32150676075</v>
      </c>
      <c r="C96" s="91">
        <v>176560.99</v>
      </c>
      <c r="D96" s="91">
        <v>-5716.27</v>
      </c>
      <c r="E96" s="91">
        <f t="shared" si="15"/>
        <v>170844.72</v>
      </c>
      <c r="F96" s="91">
        <f t="shared" si="14"/>
        <v>1583.3984932392486</v>
      </c>
    </row>
    <row r="97" spans="1:6" x14ac:dyDescent="0.2">
      <c r="A97" s="10" t="s">
        <v>11</v>
      </c>
      <c r="B97" s="102">
        <f>SUM(B89:B96)</f>
        <v>5894919.2221757639</v>
      </c>
      <c r="C97" s="102">
        <f>SUM(C89:C96)</f>
        <v>6035643.8600000003</v>
      </c>
      <c r="D97" s="102">
        <f>SUM(D89:D96)</f>
        <v>438054.05000000005</v>
      </c>
      <c r="E97" s="102">
        <f>SUM(E89:E96)</f>
        <v>6473697.9100000001</v>
      </c>
      <c r="F97" s="102">
        <f>SUM(F89:F96)</f>
        <v>578778.68782423553</v>
      </c>
    </row>
    <row r="99" spans="1:6" x14ac:dyDescent="0.2">
      <c r="A99" s="10" t="s">
        <v>198</v>
      </c>
    </row>
    <row r="101" spans="1:6" x14ac:dyDescent="0.2">
      <c r="A101" s="19" t="s">
        <v>118</v>
      </c>
      <c r="B101" s="91">
        <v>2554737.1692670961</v>
      </c>
      <c r="C101" s="91">
        <v>2766688.02</v>
      </c>
      <c r="D101" s="91">
        <v>-101479.23</v>
      </c>
      <c r="E101" s="91">
        <f>C101+D101</f>
        <v>2665208.79</v>
      </c>
      <c r="F101" s="91">
        <f>E101-B101</f>
        <v>110471.62073290395</v>
      </c>
    </row>
    <row r="102" spans="1:6" x14ac:dyDescent="0.2">
      <c r="A102" s="19" t="s">
        <v>119</v>
      </c>
      <c r="B102" s="91">
        <v>1454969.8360351033</v>
      </c>
      <c r="C102" s="91">
        <v>1439487.58</v>
      </c>
      <c r="D102" s="91">
        <v>-19418.39</v>
      </c>
      <c r="E102" s="91">
        <f>C102+D102</f>
        <v>1420069.1900000002</v>
      </c>
      <c r="F102" s="91">
        <f t="shared" ref="F102:F108" si="16">E102-B102</f>
        <v>-34900.646035103127</v>
      </c>
    </row>
    <row r="103" spans="1:6" x14ac:dyDescent="0.2">
      <c r="A103" s="19" t="s">
        <v>120</v>
      </c>
      <c r="B103" s="91">
        <v>1782968.657560338</v>
      </c>
      <c r="C103" s="91">
        <v>2002925.83</v>
      </c>
      <c r="D103" s="91">
        <v>-46983.86</v>
      </c>
      <c r="E103" s="91">
        <f t="shared" ref="E103:E108" si="17">C103+D103</f>
        <v>1955941.97</v>
      </c>
      <c r="F103" s="91">
        <f t="shared" si="16"/>
        <v>172973.31243966194</v>
      </c>
    </row>
    <row r="104" spans="1:6" x14ac:dyDescent="0.2">
      <c r="A104" s="19" t="s">
        <v>121</v>
      </c>
      <c r="B104" s="91">
        <v>128373.96548658005</v>
      </c>
      <c r="C104" s="91">
        <v>171665.6</v>
      </c>
      <c r="D104" s="91">
        <v>28812.29</v>
      </c>
      <c r="E104" s="91">
        <f t="shared" si="17"/>
        <v>200477.89</v>
      </c>
      <c r="F104" s="91">
        <f t="shared" si="16"/>
        <v>72103.924513419959</v>
      </c>
    </row>
    <row r="105" spans="1:6" x14ac:dyDescent="0.2">
      <c r="A105" s="19" t="s">
        <v>122</v>
      </c>
      <c r="B105" s="91">
        <v>118106.79649413674</v>
      </c>
      <c r="C105" s="91">
        <v>152417.72</v>
      </c>
      <c r="D105" s="91">
        <v>-7813.69</v>
      </c>
      <c r="E105" s="91">
        <f t="shared" si="17"/>
        <v>144604.03</v>
      </c>
      <c r="F105" s="91">
        <f t="shared" si="16"/>
        <v>26497.23350586326</v>
      </c>
    </row>
    <row r="106" spans="1:6" x14ac:dyDescent="0.2">
      <c r="A106" s="19" t="s">
        <v>123</v>
      </c>
      <c r="B106" s="91">
        <v>86321.947883213361</v>
      </c>
      <c r="C106" s="91">
        <v>121230.68</v>
      </c>
      <c r="D106" s="91">
        <v>2946.07</v>
      </c>
      <c r="E106" s="91">
        <f t="shared" si="17"/>
        <v>124176.75</v>
      </c>
      <c r="F106" s="91">
        <f t="shared" si="16"/>
        <v>37854.802116786639</v>
      </c>
    </row>
    <row r="107" spans="1:6" x14ac:dyDescent="0.2">
      <c r="A107" s="19" t="s">
        <v>124</v>
      </c>
      <c r="B107" s="91">
        <v>12001.014917949142</v>
      </c>
      <c r="C107" s="91">
        <v>15148.02</v>
      </c>
      <c r="D107" s="91">
        <v>1940.9</v>
      </c>
      <c r="E107" s="91">
        <f t="shared" si="17"/>
        <v>17088.920000000002</v>
      </c>
      <c r="F107" s="91">
        <f t="shared" si="16"/>
        <v>5087.9050820508601</v>
      </c>
    </row>
    <row r="108" spans="1:6" x14ac:dyDescent="0.2">
      <c r="A108" s="19" t="s">
        <v>125</v>
      </c>
      <c r="B108" s="91">
        <v>159130.23727600963</v>
      </c>
      <c r="C108" s="91">
        <v>164555.82</v>
      </c>
      <c r="D108" s="91">
        <v>2525.4699999999998</v>
      </c>
      <c r="E108" s="91">
        <f t="shared" si="17"/>
        <v>167081.29</v>
      </c>
      <c r="F108" s="91">
        <f t="shared" si="16"/>
        <v>7951.0527239903749</v>
      </c>
    </row>
    <row r="109" spans="1:6" x14ac:dyDescent="0.2">
      <c r="A109" s="10" t="s">
        <v>11</v>
      </c>
      <c r="B109" s="102">
        <f>SUM(B101:B108)</f>
        <v>6296609.6249204259</v>
      </c>
      <c r="C109" s="102">
        <f>SUM(C101:C108)</f>
        <v>6834119.2699999986</v>
      </c>
      <c r="D109" s="102">
        <f>SUM(D101:D108)</f>
        <v>-139470.43999999997</v>
      </c>
      <c r="E109" s="102">
        <f>SUM(E101:E108)</f>
        <v>6694648.8300000001</v>
      </c>
      <c r="F109" s="102">
        <f>SUM(F101:F108)</f>
        <v>398039.20507957391</v>
      </c>
    </row>
    <row r="111" spans="1:6" x14ac:dyDescent="0.2">
      <c r="A111" s="10" t="s">
        <v>199</v>
      </c>
    </row>
    <row r="113" spans="1:6" x14ac:dyDescent="0.2">
      <c r="A113" s="19" t="s">
        <v>118</v>
      </c>
      <c r="B113" s="91">
        <v>3226762.1147498516</v>
      </c>
      <c r="C113" s="91">
        <v>3238568.06</v>
      </c>
      <c r="D113" s="91">
        <v>-27192.77</v>
      </c>
      <c r="E113" s="91">
        <f>C113+D113</f>
        <v>3211375.29</v>
      </c>
      <c r="F113" s="91">
        <f>E113-B113</f>
        <v>-15386.824749851599</v>
      </c>
    </row>
    <row r="114" spans="1:6" x14ac:dyDescent="0.2">
      <c r="A114" s="19" t="s">
        <v>119</v>
      </c>
      <c r="B114" s="91">
        <v>1663191.9666179032</v>
      </c>
      <c r="C114" s="91">
        <v>1632049.62</v>
      </c>
      <c r="D114" s="91">
        <v>31622.81</v>
      </c>
      <c r="E114" s="91">
        <f>C114+D114</f>
        <v>1663672.4300000002</v>
      </c>
      <c r="F114" s="91">
        <f t="shared" ref="F114:F120" si="18">E114-B114</f>
        <v>480.46338209696114</v>
      </c>
    </row>
    <row r="115" spans="1:6" x14ac:dyDescent="0.2">
      <c r="A115" s="19" t="s">
        <v>120</v>
      </c>
      <c r="B115" s="91">
        <v>1760472.8200527611</v>
      </c>
      <c r="C115" s="91">
        <v>1768126.55</v>
      </c>
      <c r="D115" s="91">
        <v>28081.52</v>
      </c>
      <c r="E115" s="91">
        <f t="shared" ref="E115:E120" si="19">C115+D115</f>
        <v>1796208.07</v>
      </c>
      <c r="F115" s="91">
        <f t="shared" si="18"/>
        <v>35735.249947238946</v>
      </c>
    </row>
    <row r="116" spans="1:6" x14ac:dyDescent="0.2">
      <c r="A116" s="19" t="s">
        <v>121</v>
      </c>
      <c r="B116" s="91">
        <v>135569.9880317043</v>
      </c>
      <c r="C116" s="91">
        <v>56758.46</v>
      </c>
      <c r="D116" s="91">
        <v>21512.52</v>
      </c>
      <c r="E116" s="91">
        <f t="shared" si="19"/>
        <v>78270.98</v>
      </c>
      <c r="F116" s="91">
        <f t="shared" si="18"/>
        <v>-57299.008031704303</v>
      </c>
    </row>
    <row r="117" spans="1:6" x14ac:dyDescent="0.2">
      <c r="A117" s="19" t="s">
        <v>122</v>
      </c>
      <c r="B117" s="91">
        <v>123505.63849154077</v>
      </c>
      <c r="C117" s="91">
        <v>80722.460000000006</v>
      </c>
      <c r="D117" s="91">
        <v>-8344.2000000000007</v>
      </c>
      <c r="E117" s="91">
        <f t="shared" si="19"/>
        <v>72378.260000000009</v>
      </c>
      <c r="F117" s="91">
        <f t="shared" si="18"/>
        <v>-51127.37849154076</v>
      </c>
    </row>
    <row r="118" spans="1:6" x14ac:dyDescent="0.2">
      <c r="A118" s="19" t="s">
        <v>123</v>
      </c>
      <c r="B118" s="91">
        <v>92141.375354654607</v>
      </c>
      <c r="C118" s="91">
        <v>70001.429999999993</v>
      </c>
      <c r="D118" s="91">
        <v>6731.4</v>
      </c>
      <c r="E118" s="91">
        <f t="shared" si="19"/>
        <v>76732.829999999987</v>
      </c>
      <c r="F118" s="91">
        <f t="shared" si="18"/>
        <v>-15408.54535465462</v>
      </c>
    </row>
    <row r="119" spans="1:6" x14ac:dyDescent="0.2">
      <c r="A119" s="19" t="s">
        <v>124</v>
      </c>
      <c r="B119" s="91">
        <v>17797.302564991074</v>
      </c>
      <c r="C119" s="91">
        <v>17204.849999999999</v>
      </c>
      <c r="D119" s="91">
        <v>825.58</v>
      </c>
      <c r="E119" s="91">
        <f t="shared" si="19"/>
        <v>18030.43</v>
      </c>
      <c r="F119" s="91">
        <f t="shared" si="18"/>
        <v>233.12743500892611</v>
      </c>
    </row>
    <row r="120" spans="1:6" x14ac:dyDescent="0.2">
      <c r="A120" s="19" t="s">
        <v>125</v>
      </c>
      <c r="B120" s="91">
        <v>176050.64213085297</v>
      </c>
      <c r="C120" s="91">
        <v>170747.27</v>
      </c>
      <c r="D120" s="91">
        <v>5563.36</v>
      </c>
      <c r="E120" s="91">
        <f t="shared" si="19"/>
        <v>176310.62999999998</v>
      </c>
      <c r="F120" s="91">
        <f t="shared" si="18"/>
        <v>259.98786914700759</v>
      </c>
    </row>
    <row r="121" spans="1:6" x14ac:dyDescent="0.2">
      <c r="A121" s="10" t="s">
        <v>11</v>
      </c>
      <c r="B121" s="102">
        <f>SUM(B113:B120)</f>
        <v>7195491.8479942596</v>
      </c>
      <c r="C121" s="102">
        <f>SUM(C113:C120)</f>
        <v>7034178.6999999983</v>
      </c>
      <c r="D121" s="102">
        <f>SUM(D113:D120)</f>
        <v>58800.220000000008</v>
      </c>
      <c r="E121" s="102">
        <f>SUM(E113:E120)</f>
        <v>7092978.9200000009</v>
      </c>
      <c r="F121" s="102">
        <f>SUM(F113:F120)</f>
        <v>-102512.92799425944</v>
      </c>
    </row>
    <row r="123" spans="1:6" x14ac:dyDescent="0.2">
      <c r="A123" s="10" t="s">
        <v>200</v>
      </c>
    </row>
    <row r="125" spans="1:6" x14ac:dyDescent="0.2">
      <c r="A125" s="19" t="s">
        <v>118</v>
      </c>
      <c r="B125" s="91">
        <v>3275823.3363454537</v>
      </c>
      <c r="C125" s="91">
        <v>3607748.38</v>
      </c>
      <c r="D125" s="91">
        <v>-231750.43</v>
      </c>
      <c r="E125" s="91">
        <f>C125+D125</f>
        <v>3375997.9499999997</v>
      </c>
      <c r="F125" s="91">
        <f>E125-B125</f>
        <v>100174.61365454597</v>
      </c>
    </row>
    <row r="126" spans="1:6" x14ac:dyDescent="0.2">
      <c r="A126" s="19" t="s">
        <v>119</v>
      </c>
      <c r="B126" s="91">
        <v>1671224.2034206956</v>
      </c>
      <c r="C126" s="91">
        <v>1853220.83</v>
      </c>
      <c r="D126" s="91">
        <v>-126735.47</v>
      </c>
      <c r="E126" s="91">
        <f>C126+D126</f>
        <v>1726485.36</v>
      </c>
      <c r="F126" s="91">
        <f t="shared" ref="F126:F132" si="20">E126-B126</f>
        <v>55261.156579304487</v>
      </c>
    </row>
    <row r="127" spans="1:6" x14ac:dyDescent="0.2">
      <c r="A127" s="19" t="s">
        <v>120</v>
      </c>
      <c r="B127" s="91">
        <v>1787970.0829816055</v>
      </c>
      <c r="C127" s="91">
        <v>2000567.48</v>
      </c>
      <c r="D127" s="91">
        <v>-171558.19</v>
      </c>
      <c r="E127" s="91">
        <f t="shared" ref="E127:E132" si="21">C127+D127</f>
        <v>1829009.29</v>
      </c>
      <c r="F127" s="91">
        <f t="shared" si="20"/>
        <v>41039.207018394489</v>
      </c>
    </row>
    <row r="128" spans="1:6" x14ac:dyDescent="0.2">
      <c r="A128" s="19" t="s">
        <v>121</v>
      </c>
      <c r="B128" s="91">
        <v>135569.9880317043</v>
      </c>
      <c r="C128" s="91">
        <v>142846.95000000001</v>
      </c>
      <c r="D128" s="91">
        <v>-6597.91</v>
      </c>
      <c r="E128" s="91">
        <f t="shared" si="21"/>
        <v>136249.04</v>
      </c>
      <c r="F128" s="91">
        <f t="shared" si="20"/>
        <v>679.05196829570923</v>
      </c>
    </row>
    <row r="129" spans="1:6" x14ac:dyDescent="0.2">
      <c r="A129" s="19" t="s">
        <v>122</v>
      </c>
      <c r="B129" s="91">
        <v>123505.63849154077</v>
      </c>
      <c r="C129" s="91">
        <v>140087.53</v>
      </c>
      <c r="D129" s="91">
        <v>24442.400000000001</v>
      </c>
      <c r="E129" s="91">
        <f t="shared" si="21"/>
        <v>164529.93</v>
      </c>
      <c r="F129" s="91">
        <f t="shared" si="20"/>
        <v>41024.291508459224</v>
      </c>
    </row>
    <row r="130" spans="1:6" x14ac:dyDescent="0.2">
      <c r="A130" s="19" t="s">
        <v>123</v>
      </c>
      <c r="B130" s="91">
        <v>92141.375354654607</v>
      </c>
      <c r="C130" s="91">
        <v>102402.3</v>
      </c>
      <c r="D130" s="91">
        <v>-243.94</v>
      </c>
      <c r="E130" s="91">
        <f t="shared" si="21"/>
        <v>102158.36</v>
      </c>
      <c r="F130" s="91">
        <f t="shared" si="20"/>
        <v>10016.984645345394</v>
      </c>
    </row>
    <row r="131" spans="1:6" x14ac:dyDescent="0.2">
      <c r="A131" s="19" t="s">
        <v>124</v>
      </c>
      <c r="B131" s="91">
        <v>17797.302564991074</v>
      </c>
      <c r="C131" s="91">
        <v>18125.14</v>
      </c>
      <c r="D131" s="91">
        <v>-710.76</v>
      </c>
      <c r="E131" s="91">
        <f t="shared" si="21"/>
        <v>17414.38</v>
      </c>
      <c r="F131" s="91">
        <f t="shared" si="20"/>
        <v>-382.92256499107316</v>
      </c>
    </row>
    <row r="132" spans="1:6" x14ac:dyDescent="0.2">
      <c r="A132" s="19" t="s">
        <v>125</v>
      </c>
      <c r="B132" s="91">
        <v>189164.84470723357</v>
      </c>
      <c r="C132" s="91">
        <v>214927.8</v>
      </c>
      <c r="D132" s="91">
        <v>-53076.1</v>
      </c>
      <c r="E132" s="91">
        <f t="shared" si="21"/>
        <v>161851.69999999998</v>
      </c>
      <c r="F132" s="91">
        <f t="shared" si="20"/>
        <v>-27313.144707233587</v>
      </c>
    </row>
    <row r="133" spans="1:6" x14ac:dyDescent="0.2">
      <c r="A133" s="10" t="s">
        <v>11</v>
      </c>
      <c r="B133" s="102">
        <f>SUM(B125:B132)</f>
        <v>7293196.7718978785</v>
      </c>
      <c r="C133" s="102">
        <f>SUM(C125:C132)</f>
        <v>8079926.4099999992</v>
      </c>
      <c r="D133" s="102">
        <f>SUM(D125:D132)</f>
        <v>-566230.40000000014</v>
      </c>
      <c r="E133" s="102">
        <f>SUM(E125:E132)</f>
        <v>7513696.0099999998</v>
      </c>
      <c r="F133" s="102">
        <f>SUM(F125:F132)</f>
        <v>220499.23810212061</v>
      </c>
    </row>
    <row r="135" spans="1:6" x14ac:dyDescent="0.2">
      <c r="A135" s="10" t="s">
        <v>201</v>
      </c>
    </row>
    <row r="137" spans="1:6" x14ac:dyDescent="0.2">
      <c r="A137" s="19" t="s">
        <v>118</v>
      </c>
      <c r="B137" s="91">
        <v>3201627.7431703508</v>
      </c>
      <c r="C137" s="91">
        <v>3523925.06</v>
      </c>
      <c r="D137" s="91">
        <v>83303</v>
      </c>
      <c r="E137" s="91">
        <f>C137+D137</f>
        <v>3607228.06</v>
      </c>
      <c r="F137" s="91">
        <f>E137-B137</f>
        <v>405600.31682964927</v>
      </c>
    </row>
    <row r="138" spans="1:6" x14ac:dyDescent="0.2">
      <c r="A138" s="19" t="s">
        <v>119</v>
      </c>
      <c r="B138" s="91">
        <v>1719108.9142971092</v>
      </c>
      <c r="C138" s="91">
        <v>1845046.66</v>
      </c>
      <c r="D138" s="91">
        <v>44653.86</v>
      </c>
      <c r="E138" s="91">
        <f>C138+D138</f>
        <v>1889700.52</v>
      </c>
      <c r="F138" s="91">
        <f t="shared" ref="F138:F144" si="22">E138-B138</f>
        <v>170591.60570289078</v>
      </c>
    </row>
    <row r="139" spans="1:6" x14ac:dyDescent="0.2">
      <c r="A139" s="19" t="s">
        <v>120</v>
      </c>
      <c r="B139" s="91">
        <v>1805729.5777904969</v>
      </c>
      <c r="C139" s="91">
        <v>1969809.15</v>
      </c>
      <c r="D139" s="91">
        <v>76831</v>
      </c>
      <c r="E139" s="91">
        <f t="shared" ref="E139:E144" si="23">C139+D139</f>
        <v>2046640.15</v>
      </c>
      <c r="F139" s="91">
        <f t="shared" si="22"/>
        <v>240910.57220950304</v>
      </c>
    </row>
    <row r="140" spans="1:6" x14ac:dyDescent="0.2">
      <c r="A140" s="19" t="s">
        <v>121</v>
      </c>
      <c r="B140" s="91">
        <v>135569.9880317043</v>
      </c>
      <c r="C140" s="91">
        <v>206490.08</v>
      </c>
      <c r="D140" s="91">
        <v>-25983.96</v>
      </c>
      <c r="E140" s="91">
        <f t="shared" si="23"/>
        <v>180506.12</v>
      </c>
      <c r="F140" s="91">
        <f t="shared" si="22"/>
        <v>44936.131968295696</v>
      </c>
    </row>
    <row r="141" spans="1:6" x14ac:dyDescent="0.2">
      <c r="A141" s="19" t="s">
        <v>122</v>
      </c>
      <c r="B141" s="91">
        <v>123505.63849154077</v>
      </c>
      <c r="C141" s="91">
        <v>162480.20000000001</v>
      </c>
      <c r="D141" s="91">
        <v>-16737.490000000002</v>
      </c>
      <c r="E141" s="91">
        <f t="shared" si="23"/>
        <v>145742.71000000002</v>
      </c>
      <c r="F141" s="91">
        <f t="shared" si="22"/>
        <v>22237.071508459252</v>
      </c>
    </row>
    <row r="142" spans="1:6" x14ac:dyDescent="0.2">
      <c r="A142" s="19" t="s">
        <v>123</v>
      </c>
      <c r="B142" s="91">
        <v>92141.375354654607</v>
      </c>
      <c r="C142" s="91">
        <v>97976.57</v>
      </c>
      <c r="D142" s="91">
        <v>-2513.91</v>
      </c>
      <c r="E142" s="91">
        <f t="shared" si="23"/>
        <v>95462.66</v>
      </c>
      <c r="F142" s="91">
        <f t="shared" si="22"/>
        <v>3321.2846453453967</v>
      </c>
    </row>
    <row r="143" spans="1:6" x14ac:dyDescent="0.2">
      <c r="A143" s="19" t="s">
        <v>124</v>
      </c>
      <c r="B143" s="91">
        <v>17797.302564991074</v>
      </c>
      <c r="C143" s="91">
        <v>17861.45</v>
      </c>
      <c r="D143" s="91">
        <v>-129.71</v>
      </c>
      <c r="E143" s="91">
        <f t="shared" si="23"/>
        <v>17731.740000000002</v>
      </c>
      <c r="F143" s="91">
        <f t="shared" si="22"/>
        <v>-65.562564991072577</v>
      </c>
    </row>
    <row r="144" spans="1:6" x14ac:dyDescent="0.2">
      <c r="A144" s="19" t="s">
        <v>125</v>
      </c>
      <c r="B144" s="91">
        <v>206212.52652025261</v>
      </c>
      <c r="C144" s="91">
        <v>242795.33</v>
      </c>
      <c r="D144" s="91">
        <v>40155.760000000002</v>
      </c>
      <c r="E144" s="91">
        <f t="shared" si="23"/>
        <v>282951.08999999997</v>
      </c>
      <c r="F144" s="91">
        <f t="shared" si="22"/>
        <v>76738.563479747361</v>
      </c>
    </row>
    <row r="145" spans="1:6" x14ac:dyDescent="0.2">
      <c r="A145" s="10" t="s">
        <v>11</v>
      </c>
      <c r="B145" s="102">
        <f>SUM(B137:B144)</f>
        <v>7301693.0662210993</v>
      </c>
      <c r="C145" s="102">
        <f>SUM(C137:C144)</f>
        <v>8066384.5</v>
      </c>
      <c r="D145" s="102">
        <f>SUM(D137:D144)</f>
        <v>199578.55000000002</v>
      </c>
      <c r="E145" s="102">
        <f>SUM(E137:E144)</f>
        <v>8265963.0500000007</v>
      </c>
      <c r="F145" s="102">
        <f>SUM(F137:F144)</f>
        <v>964269.98377889977</v>
      </c>
    </row>
    <row r="147" spans="1:6" x14ac:dyDescent="0.2">
      <c r="A147" s="10" t="s">
        <v>202</v>
      </c>
    </row>
    <row r="149" spans="1:6" x14ac:dyDescent="0.2">
      <c r="A149" s="19" t="s">
        <v>118</v>
      </c>
      <c r="B149" s="91">
        <v>2531096.9731304487</v>
      </c>
      <c r="C149" s="91">
        <v>2291143.83</v>
      </c>
      <c r="D149" s="91">
        <v>-75845.56</v>
      </c>
      <c r="E149" s="91">
        <f>C149+D149</f>
        <v>2215298.27</v>
      </c>
      <c r="F149" s="91">
        <f>E149-B149</f>
        <v>-315798.7031304487</v>
      </c>
    </row>
    <row r="150" spans="1:6" x14ac:dyDescent="0.2">
      <c r="A150" s="19" t="s">
        <v>119</v>
      </c>
      <c r="B150" s="91">
        <v>1499056.39555713</v>
      </c>
      <c r="C150" s="91">
        <v>1303029.75</v>
      </c>
      <c r="D150" s="91">
        <v>37172.71</v>
      </c>
      <c r="E150" s="91">
        <f>C150+D150</f>
        <v>1340202.46</v>
      </c>
      <c r="F150" s="91">
        <f t="shared" ref="F150:F156" si="24">E150-B150</f>
        <v>-158853.93555713003</v>
      </c>
    </row>
    <row r="151" spans="1:6" x14ac:dyDescent="0.2">
      <c r="A151" s="19" t="s">
        <v>120</v>
      </c>
      <c r="B151" s="91">
        <v>1776091.2011930409</v>
      </c>
      <c r="C151" s="91">
        <v>1593371.39</v>
      </c>
      <c r="D151" s="91">
        <v>23830.06</v>
      </c>
      <c r="E151" s="91">
        <f t="shared" ref="E151:E156" si="25">C151+D151</f>
        <v>1617201.45</v>
      </c>
      <c r="F151" s="91">
        <f t="shared" si="24"/>
        <v>-158889.75119304098</v>
      </c>
    </row>
    <row r="152" spans="1:6" x14ac:dyDescent="0.2">
      <c r="A152" s="19" t="s">
        <v>121</v>
      </c>
      <c r="B152" s="91">
        <v>135569.9880317043</v>
      </c>
      <c r="C152" s="91">
        <v>62215.68</v>
      </c>
      <c r="D152" s="91">
        <v>27220.92</v>
      </c>
      <c r="E152" s="91">
        <f t="shared" si="25"/>
        <v>89436.6</v>
      </c>
      <c r="F152" s="91">
        <f t="shared" si="24"/>
        <v>-46133.388031704293</v>
      </c>
    </row>
    <row r="153" spans="1:6" x14ac:dyDescent="0.2">
      <c r="A153" s="19" t="s">
        <v>122</v>
      </c>
      <c r="B153" s="91">
        <v>123505.63849154077</v>
      </c>
      <c r="C153" s="91">
        <v>68438.84</v>
      </c>
      <c r="D153" s="91">
        <v>3722.44</v>
      </c>
      <c r="E153" s="91">
        <f t="shared" si="25"/>
        <v>72161.279999999999</v>
      </c>
      <c r="F153" s="91">
        <f t="shared" si="24"/>
        <v>-51344.35849154077</v>
      </c>
    </row>
    <row r="154" spans="1:6" x14ac:dyDescent="0.2">
      <c r="A154" s="19" t="s">
        <v>123</v>
      </c>
      <c r="B154" s="91">
        <v>92141.375354654607</v>
      </c>
      <c r="C154" s="91">
        <v>57379.43</v>
      </c>
      <c r="D154" s="91">
        <v>19035.11</v>
      </c>
      <c r="E154" s="91">
        <f t="shared" si="25"/>
        <v>76414.540000000008</v>
      </c>
      <c r="F154" s="91">
        <f t="shared" si="24"/>
        <v>-15726.835354654599</v>
      </c>
    </row>
    <row r="155" spans="1:6" x14ac:dyDescent="0.2">
      <c r="A155" s="19" t="s">
        <v>124</v>
      </c>
      <c r="B155" s="91">
        <v>17797.302564991074</v>
      </c>
      <c r="C155" s="91">
        <v>16505.46</v>
      </c>
      <c r="D155" s="91">
        <v>517.53</v>
      </c>
      <c r="E155" s="91">
        <f t="shared" si="25"/>
        <v>17022.989999999998</v>
      </c>
      <c r="F155" s="91">
        <f t="shared" si="24"/>
        <v>-774.31256499107621</v>
      </c>
    </row>
    <row r="156" spans="1:6" x14ac:dyDescent="0.2">
      <c r="A156" s="19" t="s">
        <v>125</v>
      </c>
      <c r="B156" s="91">
        <v>166447.02591355622</v>
      </c>
      <c r="C156" s="91">
        <v>174785.33</v>
      </c>
      <c r="D156" s="91">
        <v>23637.34</v>
      </c>
      <c r="E156" s="91">
        <f t="shared" si="25"/>
        <v>198422.66999999998</v>
      </c>
      <c r="F156" s="91">
        <f t="shared" si="24"/>
        <v>31975.644086443761</v>
      </c>
    </row>
    <row r="157" spans="1:6" x14ac:dyDescent="0.2">
      <c r="A157" s="10" t="s">
        <v>11</v>
      </c>
      <c r="B157" s="102">
        <f>SUM(B149:B156)</f>
        <v>6341705.9002370657</v>
      </c>
      <c r="C157" s="102">
        <f>SUM(C149:C156)</f>
        <v>5566869.709999999</v>
      </c>
      <c r="D157" s="102">
        <f>SUM(D149:D156)</f>
        <v>59290.55</v>
      </c>
      <c r="E157" s="102">
        <f>SUM(E149:E156)</f>
        <v>5626160.2599999998</v>
      </c>
      <c r="F157" s="102">
        <f>SUM(F149:F156)</f>
        <v>-715545.64023706666</v>
      </c>
    </row>
    <row r="159" spans="1:6" x14ac:dyDescent="0.2">
      <c r="B159" s="91"/>
    </row>
    <row r="160" spans="1:6" x14ac:dyDescent="0.2">
      <c r="A160" s="10" t="s">
        <v>183</v>
      </c>
      <c r="E160" s="91"/>
    </row>
    <row r="161" spans="1:6" x14ac:dyDescent="0.2">
      <c r="A161" s="19" t="s">
        <v>118</v>
      </c>
      <c r="B161" s="91">
        <f>B149+B137+B125+B113+B101+B89+B77+B65+B53+B41+B29+B17+B5</f>
        <v>28139077.103823788</v>
      </c>
      <c r="C161" s="91">
        <f>C149+C137+C125+C113+C101+C89+C77+C65+C53+C41+C29+C17+C5</f>
        <v>30407574.68</v>
      </c>
      <c r="D161" s="91">
        <f>D149+D137+D125+D113+D101+D89+D77+D65+D53+D41+D29+D17+D5</f>
        <v>-160568.23999999996</v>
      </c>
      <c r="E161" s="91">
        <f>E149+E137+E125+E113+E101+E89+E77+E65+E53+E41+E29+E17+E5</f>
        <v>30247006.439999998</v>
      </c>
      <c r="F161" s="91">
        <f>F149+F137+F125+F113+F101+F89+F77+F65+F53+F41+F29+F17+F5</f>
        <v>2107929.3361762101</v>
      </c>
    </row>
    <row r="162" spans="1:6" x14ac:dyDescent="0.2">
      <c r="A162" s="19" t="s">
        <v>119</v>
      </c>
      <c r="B162" s="91">
        <f t="shared" ref="B162:F169" si="26">B150+B138+B126+B114+B102+B90+B78+B66+B54+B42+B30+B18+B6</f>
        <v>16453176.0947023</v>
      </c>
      <c r="C162" s="91">
        <f t="shared" si="26"/>
        <v>16236949.110000001</v>
      </c>
      <c r="D162" s="91">
        <f t="shared" si="26"/>
        <v>98685.150000000009</v>
      </c>
      <c r="E162" s="91">
        <f t="shared" si="26"/>
        <v>16335634.259999998</v>
      </c>
      <c r="F162" s="91">
        <f t="shared" si="26"/>
        <v>-117541.83470229748</v>
      </c>
    </row>
    <row r="163" spans="1:6" x14ac:dyDescent="0.2">
      <c r="A163" s="19" t="s">
        <v>120</v>
      </c>
      <c r="B163" s="91">
        <f t="shared" si="26"/>
        <v>20861987.948865235</v>
      </c>
      <c r="C163" s="91">
        <f t="shared" si="26"/>
        <v>22021343.77</v>
      </c>
      <c r="D163" s="91">
        <f t="shared" si="26"/>
        <v>107948.62000000002</v>
      </c>
      <c r="E163" s="91">
        <f t="shared" si="26"/>
        <v>22129292.390000001</v>
      </c>
      <c r="F163" s="91">
        <f t="shared" si="26"/>
        <v>1267304.4411347683</v>
      </c>
    </row>
    <row r="164" spans="1:6" x14ac:dyDescent="0.2">
      <c r="A164" s="19" t="s">
        <v>121</v>
      </c>
      <c r="B164" s="91">
        <f t="shared" si="26"/>
        <v>1590859.7436548304</v>
      </c>
      <c r="C164" s="91">
        <f t="shared" si="26"/>
        <v>1547672.62</v>
      </c>
      <c r="D164" s="91">
        <f t="shared" si="26"/>
        <v>177046.58</v>
      </c>
      <c r="E164" s="91">
        <f t="shared" si="26"/>
        <v>1724719.2</v>
      </c>
      <c r="F164" s="91">
        <f t="shared" si="26"/>
        <v>133859.45634516963</v>
      </c>
    </row>
    <row r="165" spans="1:6" x14ac:dyDescent="0.2">
      <c r="A165" s="19" t="s">
        <v>122</v>
      </c>
      <c r="B165" s="91">
        <f t="shared" si="26"/>
        <v>1455073.4519114692</v>
      </c>
      <c r="C165" s="91">
        <f t="shared" si="26"/>
        <v>1460225.6</v>
      </c>
      <c r="D165" s="91">
        <f t="shared" si="26"/>
        <v>144837.07999999999</v>
      </c>
      <c r="E165" s="91">
        <f t="shared" si="26"/>
        <v>1605062.68</v>
      </c>
      <c r="F165" s="91">
        <f t="shared" si="26"/>
        <v>149989.22808853094</v>
      </c>
    </row>
    <row r="166" spans="1:6" x14ac:dyDescent="0.2">
      <c r="A166" s="19" t="s">
        <v>123</v>
      </c>
      <c r="B166" s="91">
        <f t="shared" si="26"/>
        <v>1076599.3668986491</v>
      </c>
      <c r="C166" s="91">
        <f t="shared" si="26"/>
        <v>1085498.99</v>
      </c>
      <c r="D166" s="91">
        <f t="shared" si="26"/>
        <v>61631.780000000006</v>
      </c>
      <c r="E166" s="91">
        <f t="shared" si="26"/>
        <v>1147130.7700000003</v>
      </c>
      <c r="F166" s="91">
        <f t="shared" si="26"/>
        <v>70531.403101350938</v>
      </c>
    </row>
    <row r="167" spans="1:6" x14ac:dyDescent="0.2">
      <c r="A167" s="19" t="s">
        <v>124</v>
      </c>
      <c r="B167" s="91">
        <f t="shared" si="26"/>
        <v>184586.19254468329</v>
      </c>
      <c r="C167" s="91">
        <f t="shared" si="26"/>
        <v>186365.9</v>
      </c>
      <c r="D167" s="91">
        <f t="shared" si="26"/>
        <v>7837.56</v>
      </c>
      <c r="E167" s="91">
        <f t="shared" si="26"/>
        <v>194203.46000000002</v>
      </c>
      <c r="F167" s="91">
        <f t="shared" si="26"/>
        <v>9617.267455316769</v>
      </c>
    </row>
    <row r="168" spans="1:6" x14ac:dyDescent="0.2">
      <c r="A168" s="19" t="s">
        <v>125</v>
      </c>
      <c r="B168" s="91">
        <f t="shared" si="26"/>
        <v>1964524.1347212796</v>
      </c>
      <c r="C168" s="91">
        <f t="shared" si="26"/>
        <v>2036676.68</v>
      </c>
      <c r="D168" s="91">
        <f t="shared" si="26"/>
        <v>43345.140000000014</v>
      </c>
      <c r="E168" s="91">
        <f t="shared" si="26"/>
        <v>2080021.8200000003</v>
      </c>
      <c r="F168" s="91">
        <f t="shared" si="26"/>
        <v>115497.68527871996</v>
      </c>
    </row>
    <row r="169" spans="1:6" s="10" customFormat="1" x14ac:dyDescent="0.2">
      <c r="A169" s="10" t="s">
        <v>11</v>
      </c>
      <c r="B169" s="102">
        <f t="shared" si="26"/>
        <v>71725884.03712222</v>
      </c>
      <c r="C169" s="102">
        <f t="shared" si="26"/>
        <v>74982307.350000009</v>
      </c>
      <c r="D169" s="102">
        <f t="shared" si="26"/>
        <v>480763.66999999987</v>
      </c>
      <c r="E169" s="102">
        <f t="shared" si="26"/>
        <v>75463071.020000011</v>
      </c>
      <c r="F169" s="102">
        <f t="shared" si="26"/>
        <v>3737186.982877769</v>
      </c>
    </row>
    <row r="170" spans="1:6" x14ac:dyDescent="0.2">
      <c r="D170" s="91"/>
    </row>
    <row r="171" spans="1:6" x14ac:dyDescent="0.2">
      <c r="D171" s="91"/>
    </row>
  </sheetData>
  <pageMargins left="0.75" right="0.75" top="1" bottom="1" header="0.5" footer="0.5"/>
  <pageSetup scale="45" orientation="portrait" r:id="rId1"/>
  <headerFooter alignWithMargins="0">
    <oddHeader>&amp;RAttachment 1 Workpaper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zoomScale="75" zoomScaleNormal="75" workbookViewId="0">
      <selection activeCell="E37" sqref="E37"/>
    </sheetView>
  </sheetViews>
  <sheetFormatPr defaultColWidth="8.85546875" defaultRowHeight="12.75" x14ac:dyDescent="0.2"/>
  <cols>
    <col min="1" max="1" width="60.85546875" style="198" customWidth="1"/>
    <col min="2" max="2" width="9.42578125" style="198" customWidth="1"/>
    <col min="3" max="3" width="19.5703125" style="198" customWidth="1"/>
    <col min="4" max="4" width="1.5703125" style="198" customWidth="1"/>
    <col min="5" max="5" width="51" style="198" customWidth="1"/>
    <col min="6" max="6" width="21.7109375" style="198" customWidth="1"/>
    <col min="7" max="7" width="8.85546875" style="198"/>
    <col min="8" max="8" width="11.7109375" style="198" bestFit="1" customWidth="1"/>
    <col min="9" max="16384" width="8.85546875" style="198"/>
  </cols>
  <sheetData>
    <row r="1" spans="1:8" x14ac:dyDescent="0.2">
      <c r="A1" s="237" t="s">
        <v>166</v>
      </c>
      <c r="B1" s="237"/>
      <c r="C1" s="237"/>
    </row>
    <row r="2" spans="1:8" ht="4.5" customHeight="1" x14ac:dyDescent="0.2"/>
    <row r="3" spans="1:8" x14ac:dyDescent="0.2">
      <c r="A3" s="198" t="s">
        <v>71</v>
      </c>
      <c r="C3" s="199"/>
    </row>
    <row r="4" spans="1:8" ht="5.25" customHeight="1" x14ac:dyDescent="0.2">
      <c r="C4" s="203"/>
    </row>
    <row r="5" spans="1:8" x14ac:dyDescent="0.2">
      <c r="A5" s="198" t="s">
        <v>205</v>
      </c>
      <c r="C5" s="225" t="s">
        <v>59</v>
      </c>
    </row>
    <row r="6" spans="1:8" ht="5.25" customHeight="1" x14ac:dyDescent="0.2">
      <c r="C6" s="225"/>
    </row>
    <row r="7" spans="1:8" x14ac:dyDescent="0.2">
      <c r="A7" s="198" t="s">
        <v>167</v>
      </c>
      <c r="C7" s="200">
        <v>1670588.2324999869</v>
      </c>
      <c r="D7" s="204"/>
      <c r="E7" s="202"/>
      <c r="H7" s="205"/>
    </row>
    <row r="8" spans="1:8" ht="5.25" customHeight="1" x14ac:dyDescent="0.2">
      <c r="C8" s="225"/>
      <c r="D8" s="203"/>
      <c r="F8" s="199"/>
    </row>
    <row r="9" spans="1:8" x14ac:dyDescent="0.2">
      <c r="A9" s="206" t="s">
        <v>72</v>
      </c>
      <c r="B9" s="203"/>
      <c r="C9" s="225"/>
      <c r="D9" s="203"/>
      <c r="F9" s="199"/>
    </row>
    <row r="10" spans="1:8" x14ac:dyDescent="0.2">
      <c r="A10" s="198" t="s">
        <v>206</v>
      </c>
      <c r="B10" s="47"/>
      <c r="C10" s="200">
        <f>'WP Receipts &amp; Interest'!B21</f>
        <v>75621923.720000014</v>
      </c>
      <c r="D10" s="203"/>
      <c r="E10" s="202"/>
    </row>
    <row r="11" spans="1:8" ht="5.25" customHeight="1" x14ac:dyDescent="0.2">
      <c r="B11" s="47"/>
      <c r="C11" s="207"/>
      <c r="D11" s="203"/>
    </row>
    <row r="12" spans="1:8" x14ac:dyDescent="0.2">
      <c r="A12" s="198" t="s">
        <v>98</v>
      </c>
      <c r="B12" s="47"/>
      <c r="C12" s="47">
        <f>'WP Receipts &amp; Interest'!C21+'WP Receipts &amp; Interest'!D21+'WP Receipts &amp; Interest'!E21</f>
        <v>3975.66</v>
      </c>
      <c r="D12" s="203"/>
      <c r="E12" s="202"/>
    </row>
    <row r="13" spans="1:8" ht="5.25" customHeight="1" x14ac:dyDescent="0.2">
      <c r="B13" s="47"/>
      <c r="C13" s="47"/>
      <c r="D13" s="203"/>
    </row>
    <row r="14" spans="1:8" x14ac:dyDescent="0.2">
      <c r="A14" s="198" t="s">
        <v>73</v>
      </c>
      <c r="C14" s="199">
        <f>C10+C12</f>
        <v>75625899.38000001</v>
      </c>
      <c r="D14" s="203"/>
      <c r="E14" s="202"/>
    </row>
    <row r="15" spans="1:8" ht="5.25" customHeight="1" x14ac:dyDescent="0.2">
      <c r="C15" s="205"/>
      <c r="D15" s="203"/>
      <c r="F15" s="199"/>
    </row>
    <row r="16" spans="1:8" x14ac:dyDescent="0.2">
      <c r="A16" s="206" t="s">
        <v>168</v>
      </c>
      <c r="D16" s="203"/>
    </row>
    <row r="17" spans="1:6" x14ac:dyDescent="0.2">
      <c r="A17" s="198" t="s">
        <v>207</v>
      </c>
      <c r="D17" s="203"/>
    </row>
    <row r="18" spans="1:6" x14ac:dyDescent="0.2">
      <c r="A18" s="208" t="s">
        <v>208</v>
      </c>
      <c r="C18" s="225" t="s">
        <v>59</v>
      </c>
      <c r="D18" s="203"/>
    </row>
    <row r="19" spans="1:6" x14ac:dyDescent="0.2">
      <c r="A19" s="202" t="s">
        <v>209</v>
      </c>
      <c r="C19" s="209">
        <f>'WP P&amp;I Prior to 12-01-2014'!E7+'WP P&amp;I Prior to 12-01-2014'!E13+'WP P&amp;I Prior to 12-01-2014'!E19</f>
        <v>26348140.288401484</v>
      </c>
      <c r="D19" s="203"/>
      <c r="E19" s="202"/>
      <c r="F19" s="199"/>
    </row>
    <row r="20" spans="1:6" x14ac:dyDescent="0.2">
      <c r="A20" s="202" t="s">
        <v>210</v>
      </c>
      <c r="C20" s="209">
        <f>'WP P&amp;I Prior to 12-01-2014'!C7+'WP P&amp;I Prior to 12-01-2014'!C13+'WP P&amp;I Prior to 12-01-2014'!C19</f>
        <v>7160413.6406068504</v>
      </c>
      <c r="D20" s="203"/>
      <c r="E20" s="202"/>
      <c r="F20" s="199"/>
    </row>
    <row r="21" spans="1:6" x14ac:dyDescent="0.2">
      <c r="A21" s="202" t="s">
        <v>211</v>
      </c>
      <c r="C21" s="209">
        <f>'WP P&amp;I Prior to 12-01-2014'!E8+'WP P&amp;I Prior to 12-01-2014'!E14+'WP P&amp;I Prior to 12-01-2014'!E20</f>
        <v>33030716.22150445</v>
      </c>
      <c r="D21" s="203"/>
      <c r="E21" s="202"/>
      <c r="F21" s="199"/>
    </row>
    <row r="22" spans="1:6" x14ac:dyDescent="0.2">
      <c r="A22" s="202" t="s">
        <v>212</v>
      </c>
      <c r="C22" s="209">
        <f>'WP P&amp;I Prior to 12-01-2014'!C8+'WP P&amp;I Prior to 12-01-2014'!C14+'WP P&amp;I Prior to 12-01-2014'!C20</f>
        <v>7044468.6492677387</v>
      </c>
      <c r="D22" s="203"/>
      <c r="E22" s="202"/>
      <c r="F22" s="199"/>
    </row>
    <row r="23" spans="1:6" ht="14.1" customHeight="1" x14ac:dyDescent="0.2">
      <c r="A23" s="202" t="s">
        <v>213</v>
      </c>
      <c r="C23" s="209">
        <v>64873.71</v>
      </c>
      <c r="D23" s="203"/>
      <c r="E23" s="202"/>
    </row>
    <row r="24" spans="1:6" ht="14.1" customHeight="1" x14ac:dyDescent="0.2">
      <c r="A24" s="202" t="s">
        <v>214</v>
      </c>
      <c r="C24" s="209">
        <v>24455.89</v>
      </c>
      <c r="D24" s="203"/>
      <c r="E24" s="202"/>
    </row>
    <row r="25" spans="1:6" ht="14.1" customHeight="1" x14ac:dyDescent="0.2">
      <c r="A25" s="202" t="s">
        <v>215</v>
      </c>
      <c r="C25" s="209">
        <v>200000</v>
      </c>
      <c r="D25" s="203"/>
      <c r="E25" s="202"/>
      <c r="F25" s="205"/>
    </row>
    <row r="26" spans="1:6" ht="14.1" customHeight="1" x14ac:dyDescent="0.2">
      <c r="A26" s="202" t="s">
        <v>216</v>
      </c>
      <c r="C26" s="209">
        <v>200000</v>
      </c>
      <c r="D26" s="203"/>
      <c r="E26" s="202"/>
      <c r="F26" s="205"/>
    </row>
    <row r="27" spans="1:6" ht="14.1" customHeight="1" x14ac:dyDescent="0.2">
      <c r="A27" s="202" t="s">
        <v>217</v>
      </c>
      <c r="C27" s="209">
        <v>50000</v>
      </c>
      <c r="D27" s="203"/>
      <c r="E27" s="202"/>
      <c r="F27" s="205"/>
    </row>
    <row r="28" spans="1:6" ht="14.1" customHeight="1" x14ac:dyDescent="0.2">
      <c r="A28" s="202" t="s">
        <v>218</v>
      </c>
      <c r="C28" s="209">
        <v>50000</v>
      </c>
      <c r="D28" s="203"/>
      <c r="E28" s="202"/>
      <c r="F28" s="205"/>
    </row>
    <row r="29" spans="1:6" ht="14.1" customHeight="1" x14ac:dyDescent="0.2">
      <c r="A29" s="202" t="s">
        <v>219</v>
      </c>
      <c r="C29" s="209">
        <v>0</v>
      </c>
      <c r="D29" s="203"/>
      <c r="E29" s="202"/>
    </row>
    <row r="30" spans="1:6" ht="14.1" customHeight="1" x14ac:dyDescent="0.2">
      <c r="A30" s="202" t="s">
        <v>220</v>
      </c>
      <c r="C30" s="209">
        <v>0</v>
      </c>
      <c r="D30" s="203"/>
      <c r="E30" s="202"/>
    </row>
    <row r="31" spans="1:6" ht="14.1" customHeight="1" x14ac:dyDescent="0.2">
      <c r="A31" s="202" t="s">
        <v>221</v>
      </c>
      <c r="C31" s="209">
        <v>317.85000000000002</v>
      </c>
      <c r="D31" s="203"/>
      <c r="E31" s="202"/>
    </row>
    <row r="32" spans="1:6" ht="14.1" customHeight="1" x14ac:dyDescent="0.2">
      <c r="A32" s="202" t="s">
        <v>222</v>
      </c>
      <c r="C32" s="231">
        <v>323.12</v>
      </c>
      <c r="D32" s="203"/>
      <c r="E32" s="202"/>
    </row>
    <row r="33" spans="1:5" ht="14.1" customHeight="1" x14ac:dyDescent="0.2">
      <c r="A33" s="203" t="s">
        <v>76</v>
      </c>
      <c r="C33" s="199">
        <f>SUM(C19:C32)</f>
        <v>74173709.369780511</v>
      </c>
      <c r="D33" s="203"/>
      <c r="E33" s="202"/>
    </row>
    <row r="34" spans="1:5" ht="14.1" customHeight="1" x14ac:dyDescent="0.2"/>
    <row r="35" spans="1:5" x14ac:dyDescent="0.2">
      <c r="A35" s="206" t="s">
        <v>77</v>
      </c>
      <c r="C35" s="201">
        <f>+C7+C14-C33</f>
        <v>3122778.2427194864</v>
      </c>
      <c r="E35" s="202"/>
    </row>
    <row r="37" spans="1:5" x14ac:dyDescent="0.2">
      <c r="A37" s="206" t="s">
        <v>111</v>
      </c>
      <c r="C37" s="210">
        <f>SUM(C35:C36)</f>
        <v>3122778.2427194864</v>
      </c>
      <c r="E37" s="202"/>
    </row>
    <row r="38" spans="1:5" x14ac:dyDescent="0.2">
      <c r="A38" s="202"/>
      <c r="C38" s="205"/>
    </row>
    <row r="39" spans="1:5" x14ac:dyDescent="0.2">
      <c r="A39" s="202" t="s">
        <v>99</v>
      </c>
      <c r="C39" s="205">
        <f>('Attachment 1'!C26-C37)-(('Attachment 1'!C26-C37)/(1-'WP-TC3 Allowance'!D117))</f>
        <v>-1413168.1973383129</v>
      </c>
    </row>
    <row r="40" spans="1:5" x14ac:dyDescent="0.2">
      <c r="A40" s="202"/>
      <c r="C40" s="205"/>
    </row>
    <row r="41" spans="1:5" x14ac:dyDescent="0.2">
      <c r="A41" s="206" t="s">
        <v>100</v>
      </c>
      <c r="C41" s="210">
        <f>C37+C39</f>
        <v>1709610.0453811735</v>
      </c>
      <c r="E41" s="202"/>
    </row>
    <row r="42" spans="1:5" x14ac:dyDescent="0.2">
      <c r="A42" s="202"/>
      <c r="C42" s="205"/>
    </row>
    <row r="43" spans="1:5" x14ac:dyDescent="0.2">
      <c r="A43" s="198" t="s">
        <v>138</v>
      </c>
    </row>
    <row r="44" spans="1:5" x14ac:dyDescent="0.2">
      <c r="A44" s="211"/>
      <c r="C44" s="205"/>
    </row>
    <row r="45" spans="1:5" x14ac:dyDescent="0.2">
      <c r="C45" s="212"/>
    </row>
    <row r="46" spans="1:5" x14ac:dyDescent="0.2">
      <c r="C46" s="205"/>
    </row>
    <row r="47" spans="1:5" x14ac:dyDescent="0.2">
      <c r="C47" s="205"/>
    </row>
    <row r="48" spans="1:5" x14ac:dyDescent="0.2">
      <c r="C48" s="205"/>
    </row>
    <row r="50" spans="3:3" x14ac:dyDescent="0.2">
      <c r="C50" s="205"/>
    </row>
    <row r="53" spans="3:3" x14ac:dyDescent="0.2">
      <c r="C53" s="205"/>
    </row>
    <row r="54" spans="3:3" x14ac:dyDescent="0.2">
      <c r="C54" s="205"/>
    </row>
  </sheetData>
  <mergeCells count="1">
    <mergeCell ref="A1:C1"/>
  </mergeCells>
  <pageMargins left="0.75" right="0.75" top="1" bottom="1" header="0.5" footer="0.5"/>
  <pageSetup scale="97" orientation="portrait" r:id="rId1"/>
  <headerFooter alignWithMargins="0">
    <oddHeader>&amp;RAttachment 1 Workpaper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opLeftCell="A3" zoomScaleNormal="100" workbookViewId="0">
      <selection activeCell="B37" sqref="B37"/>
    </sheetView>
  </sheetViews>
  <sheetFormatPr defaultColWidth="8.85546875" defaultRowHeight="12.75" x14ac:dyDescent="0.2"/>
  <cols>
    <col min="1" max="1" width="31.28515625" style="198" customWidth="1"/>
    <col min="2" max="2" width="2.7109375" style="198" customWidth="1"/>
    <col min="3" max="3" width="15.140625" style="198" customWidth="1"/>
    <col min="4" max="4" width="2.7109375" style="198" customWidth="1"/>
    <col min="5" max="5" width="15.140625" style="198" customWidth="1"/>
    <col min="6" max="6" width="2.7109375" style="198" customWidth="1"/>
    <col min="7" max="7" width="15.7109375" style="198" customWidth="1"/>
    <col min="8" max="8" width="16.140625" style="198" customWidth="1"/>
    <col min="9" max="16384" width="8.85546875" style="198"/>
  </cols>
  <sheetData>
    <row r="3" spans="1:7" x14ac:dyDescent="0.2">
      <c r="A3" s="198" t="s">
        <v>223</v>
      </c>
    </row>
    <row r="5" spans="1:7" x14ac:dyDescent="0.2">
      <c r="A5" s="213" t="s">
        <v>78</v>
      </c>
      <c r="C5" s="203" t="s">
        <v>75</v>
      </c>
      <c r="E5" s="203" t="s">
        <v>74</v>
      </c>
      <c r="G5" s="203" t="s">
        <v>11</v>
      </c>
    </row>
    <row r="6" spans="1:7" x14ac:dyDescent="0.2">
      <c r="A6" s="213"/>
      <c r="C6" s="214" t="s">
        <v>79</v>
      </c>
      <c r="E6" s="214" t="s">
        <v>79</v>
      </c>
      <c r="G6" s="214" t="s">
        <v>79</v>
      </c>
    </row>
    <row r="7" spans="1:7" x14ac:dyDescent="0.2">
      <c r="A7" s="215">
        <v>41790</v>
      </c>
      <c r="C7" s="216">
        <v>943055.6906068502</v>
      </c>
      <c r="D7" s="217"/>
      <c r="E7" s="216">
        <v>26348140.288401484</v>
      </c>
      <c r="G7" s="218">
        <f>C7+E7</f>
        <v>27291195.979008336</v>
      </c>
    </row>
    <row r="8" spans="1:7" x14ac:dyDescent="0.2">
      <c r="A8" s="215">
        <v>41973</v>
      </c>
      <c r="C8" s="219">
        <v>827110.69926773943</v>
      </c>
      <c r="E8" s="219">
        <v>33030716.22150445</v>
      </c>
      <c r="G8" s="220">
        <f>C8+E8</f>
        <v>33857826.920772187</v>
      </c>
    </row>
    <row r="9" spans="1:7" x14ac:dyDescent="0.2">
      <c r="A9" s="198" t="s">
        <v>11</v>
      </c>
      <c r="C9" s="216">
        <f>C8+C7</f>
        <v>1770166.3898745896</v>
      </c>
      <c r="E9" s="216">
        <f>E8+E7</f>
        <v>59378856.509905934</v>
      </c>
      <c r="G9" s="221">
        <f>C9+E9</f>
        <v>61149022.899780527</v>
      </c>
    </row>
    <row r="11" spans="1:7" x14ac:dyDescent="0.2">
      <c r="A11" s="213" t="s">
        <v>80</v>
      </c>
      <c r="C11" s="203" t="s">
        <v>75</v>
      </c>
      <c r="E11" s="203" t="s">
        <v>74</v>
      </c>
      <c r="G11" s="203" t="s">
        <v>11</v>
      </c>
    </row>
    <row r="12" spans="1:7" x14ac:dyDescent="0.2">
      <c r="A12" s="213"/>
      <c r="C12" s="214" t="s">
        <v>79</v>
      </c>
      <c r="E12" s="214" t="s">
        <v>79</v>
      </c>
      <c r="G12" s="214" t="s">
        <v>79</v>
      </c>
    </row>
    <row r="13" spans="1:7" x14ac:dyDescent="0.2">
      <c r="A13" s="215">
        <v>41790</v>
      </c>
      <c r="C13" s="216">
        <v>1780736.4</v>
      </c>
      <c r="E13" s="216"/>
      <c r="G13" s="218">
        <f>C13+E13</f>
        <v>1780736.4</v>
      </c>
    </row>
    <row r="14" spans="1:7" x14ac:dyDescent="0.2">
      <c r="A14" s="215">
        <v>41973</v>
      </c>
      <c r="C14" s="219">
        <v>1780736.4</v>
      </c>
      <c r="E14" s="219">
        <v>0</v>
      </c>
      <c r="G14" s="220">
        <f>C14+E14</f>
        <v>1780736.4</v>
      </c>
    </row>
    <row r="15" spans="1:7" x14ac:dyDescent="0.2">
      <c r="A15" s="198" t="s">
        <v>11</v>
      </c>
      <c r="C15" s="216">
        <f>C14+C13</f>
        <v>3561472.8</v>
      </c>
      <c r="E15" s="216">
        <f>E14+E13</f>
        <v>0</v>
      </c>
      <c r="G15" s="221">
        <f>C15+E15</f>
        <v>3561472.8</v>
      </c>
    </row>
    <row r="17" spans="1:7" x14ac:dyDescent="0.2">
      <c r="A17" s="213" t="s">
        <v>81</v>
      </c>
      <c r="C17" s="203" t="s">
        <v>75</v>
      </c>
      <c r="E17" s="203" t="s">
        <v>74</v>
      </c>
      <c r="G17" s="203" t="s">
        <v>11</v>
      </c>
    </row>
    <row r="18" spans="1:7" x14ac:dyDescent="0.2">
      <c r="A18" s="213"/>
      <c r="C18" s="214" t="s">
        <v>79</v>
      </c>
      <c r="E18" s="214" t="s">
        <v>79</v>
      </c>
      <c r="G18" s="214" t="s">
        <v>79</v>
      </c>
    </row>
    <row r="19" spans="1:7" x14ac:dyDescent="0.2">
      <c r="A19" s="215">
        <v>41790</v>
      </c>
      <c r="C19" s="216">
        <v>4436621.55</v>
      </c>
      <c r="E19" s="216"/>
      <c r="G19" s="218">
        <f>C19+E19</f>
        <v>4436621.55</v>
      </c>
    </row>
    <row r="20" spans="1:7" x14ac:dyDescent="0.2">
      <c r="A20" s="215">
        <v>41973</v>
      </c>
      <c r="B20" s="83"/>
      <c r="C20" s="219">
        <v>4436621.55</v>
      </c>
      <c r="E20" s="219">
        <v>0</v>
      </c>
      <c r="G20" s="220">
        <f>C20+E20</f>
        <v>4436621.55</v>
      </c>
    </row>
    <row r="21" spans="1:7" x14ac:dyDescent="0.2">
      <c r="A21" s="198" t="s">
        <v>11</v>
      </c>
      <c r="C21" s="216">
        <f>C20+C19</f>
        <v>8873243.0999999996</v>
      </c>
      <c r="E21" s="216">
        <f>E20+E19</f>
        <v>0</v>
      </c>
      <c r="G21" s="221">
        <f>C21+E21</f>
        <v>8873243.0999999996</v>
      </c>
    </row>
    <row r="23" spans="1:7" x14ac:dyDescent="0.2">
      <c r="C23" s="199"/>
      <c r="E23" s="199"/>
      <c r="G23" s="220"/>
    </row>
    <row r="24" spans="1:7" x14ac:dyDescent="0.2">
      <c r="A24" s="198" t="s">
        <v>224</v>
      </c>
      <c r="C24" s="199">
        <f>+C21+C15+C9</f>
        <v>14204882.289874587</v>
      </c>
      <c r="E24" s="199">
        <f>+E21+E15+E9</f>
        <v>59378856.509905934</v>
      </c>
      <c r="G24" s="199">
        <f>+G21+G15+G9</f>
        <v>73583738.799780518</v>
      </c>
    </row>
    <row r="26" spans="1:7" x14ac:dyDescent="0.2">
      <c r="C26" s="199"/>
      <c r="G26" s="199"/>
    </row>
    <row r="27" spans="1:7" x14ac:dyDescent="0.2">
      <c r="A27" s="198" t="s">
        <v>179</v>
      </c>
      <c r="C27" s="199"/>
    </row>
    <row r="28" spans="1:7" x14ac:dyDescent="0.2">
      <c r="C28" s="222"/>
      <c r="E28" s="199"/>
    </row>
    <row r="29" spans="1:7" x14ac:dyDescent="0.2">
      <c r="C29" s="199"/>
      <c r="E29" s="199"/>
    </row>
    <row r="30" spans="1:7" x14ac:dyDescent="0.2">
      <c r="C30" s="199"/>
    </row>
    <row r="31" spans="1:7" x14ac:dyDescent="0.2">
      <c r="C31" s="199"/>
      <c r="E31" s="199"/>
    </row>
    <row r="32" spans="1:7" x14ac:dyDescent="0.2">
      <c r="C32" s="199"/>
      <c r="G32" s="199"/>
    </row>
    <row r="33" spans="3:5" x14ac:dyDescent="0.2">
      <c r="C33" s="199"/>
    </row>
    <row r="34" spans="3:5" x14ac:dyDescent="0.2">
      <c r="C34" s="199"/>
      <c r="E34" s="199"/>
    </row>
    <row r="35" spans="3:5" x14ac:dyDescent="0.2">
      <c r="C35" s="199"/>
    </row>
    <row r="38" spans="3:5" x14ac:dyDescent="0.2">
      <c r="C38" s="62"/>
    </row>
  </sheetData>
  <pageMargins left="0.75" right="0.75" top="1" bottom="1" header="0.5" footer="0.5"/>
  <pageSetup orientation="portrait" r:id="rId1"/>
  <headerFooter alignWithMargins="0">
    <oddHeader>&amp;RAttachment 1 Workpaper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E37" sqref="E37"/>
    </sheetView>
  </sheetViews>
  <sheetFormatPr defaultColWidth="8.85546875" defaultRowHeight="12.75" x14ac:dyDescent="0.2"/>
  <cols>
    <col min="1" max="1" width="8.85546875" style="19"/>
    <col min="2" max="2" width="17.7109375" style="19" customWidth="1"/>
    <col min="3" max="3" width="20.140625" style="19" customWidth="1"/>
    <col min="4" max="4" width="18.85546875" style="19" customWidth="1"/>
    <col min="5" max="5" width="19.28515625" style="19" customWidth="1"/>
    <col min="6" max="6" width="10.140625" style="19" customWidth="1"/>
    <col min="7" max="7" width="14.140625" style="19" customWidth="1"/>
    <col min="8" max="8" width="10.28515625" style="19" customWidth="1"/>
    <col min="9" max="9" width="13.28515625" style="19" customWidth="1"/>
    <col min="10" max="16384" width="8.85546875" style="19"/>
  </cols>
  <sheetData>
    <row r="1" spans="1:9" x14ac:dyDescent="0.2">
      <c r="A1" s="176"/>
      <c r="B1" s="19" t="s">
        <v>97</v>
      </c>
    </row>
    <row r="2" spans="1:9" x14ac:dyDescent="0.2">
      <c r="A2" s="87"/>
      <c r="B2" s="87"/>
      <c r="C2" s="87"/>
      <c r="D2" s="87"/>
      <c r="E2" s="87"/>
    </row>
    <row r="3" spans="1:9" x14ac:dyDescent="0.2">
      <c r="A3" s="236" t="s">
        <v>204</v>
      </c>
      <c r="B3" s="236"/>
      <c r="C3" s="236"/>
      <c r="D3" s="236"/>
      <c r="E3" s="236"/>
    </row>
    <row r="4" spans="1:9" x14ac:dyDescent="0.2">
      <c r="A4" s="238"/>
      <c r="B4" s="238"/>
      <c r="C4" s="238"/>
      <c r="D4" s="238"/>
      <c r="E4" s="238"/>
    </row>
    <row r="5" spans="1:9" x14ac:dyDescent="0.2">
      <c r="A5" s="88"/>
      <c r="B5" s="88"/>
      <c r="C5" s="88"/>
      <c r="D5" s="88"/>
      <c r="E5" s="88"/>
    </row>
    <row r="6" spans="1:9" s="80" customFormat="1" ht="11.25" x14ac:dyDescent="0.2">
      <c r="B6" s="125" t="s">
        <v>59</v>
      </c>
      <c r="C6" s="125" t="s">
        <v>91</v>
      </c>
      <c r="D6" s="125" t="s">
        <v>91</v>
      </c>
      <c r="E6" s="125" t="s">
        <v>91</v>
      </c>
    </row>
    <row r="7" spans="1:9" s="80" customFormat="1" ht="11.25" x14ac:dyDescent="0.2">
      <c r="B7" s="126" t="s">
        <v>225</v>
      </c>
      <c r="C7" s="126" t="s">
        <v>226</v>
      </c>
      <c r="D7" s="126" t="s">
        <v>228</v>
      </c>
      <c r="E7" s="126" t="s">
        <v>227</v>
      </c>
      <c r="F7" s="182" t="s">
        <v>11</v>
      </c>
    </row>
    <row r="8" spans="1:9" x14ac:dyDescent="0.2">
      <c r="A8" s="19" t="s">
        <v>174</v>
      </c>
      <c r="B8" s="177">
        <v>5637021.3200000003</v>
      </c>
      <c r="C8" s="177">
        <v>454.13</v>
      </c>
      <c r="D8" s="177">
        <v>70.73</v>
      </c>
      <c r="E8" s="177">
        <v>52.68</v>
      </c>
      <c r="F8" s="183">
        <f>SUM(C8:E8)</f>
        <v>577.54</v>
      </c>
    </row>
    <row r="9" spans="1:9" x14ac:dyDescent="0.2">
      <c r="A9" s="19" t="s">
        <v>175</v>
      </c>
      <c r="B9" s="177">
        <v>5558211.8299999991</v>
      </c>
      <c r="C9" s="177">
        <v>63.44</v>
      </c>
      <c r="D9" s="177">
        <v>24.36</v>
      </c>
      <c r="E9" s="177">
        <v>54.44</v>
      </c>
      <c r="F9" s="183">
        <f t="shared" ref="F9:F21" si="0">SUM(C9:E9)</f>
        <v>142.24</v>
      </c>
    </row>
    <row r="10" spans="1:9" x14ac:dyDescent="0.2">
      <c r="A10" s="19" t="s">
        <v>176</v>
      </c>
      <c r="B10" s="177">
        <v>5131879.5599999996</v>
      </c>
      <c r="C10" s="177">
        <v>120.84</v>
      </c>
      <c r="D10" s="177">
        <v>22.74</v>
      </c>
      <c r="E10" s="177">
        <v>54.44</v>
      </c>
      <c r="F10" s="183">
        <f t="shared" si="0"/>
        <v>198.02</v>
      </c>
    </row>
    <row r="11" spans="1:9" x14ac:dyDescent="0.2">
      <c r="A11" s="19" t="s">
        <v>177</v>
      </c>
      <c r="B11" s="177">
        <v>6310074.1500000004</v>
      </c>
      <c r="C11" s="177">
        <v>175.25</v>
      </c>
      <c r="D11" s="177">
        <v>20.54</v>
      </c>
      <c r="E11" s="177">
        <v>49.17</v>
      </c>
      <c r="F11" s="183">
        <f t="shared" si="0"/>
        <v>244.95999999999998</v>
      </c>
    </row>
    <row r="12" spans="1:9" x14ac:dyDescent="0.2">
      <c r="A12" s="19" t="s">
        <v>157</v>
      </c>
      <c r="B12" s="177">
        <v>5962968.0100000007</v>
      </c>
      <c r="C12" s="177">
        <v>272.02</v>
      </c>
      <c r="D12" s="177">
        <v>22.74</v>
      </c>
      <c r="E12" s="177">
        <v>54.44</v>
      </c>
      <c r="F12" s="183">
        <f t="shared" si="0"/>
        <v>349.2</v>
      </c>
    </row>
    <row r="13" spans="1:9" x14ac:dyDescent="0.2">
      <c r="A13" s="19" t="s">
        <v>158</v>
      </c>
      <c r="B13" s="177">
        <v>4803885.3900000006</v>
      </c>
      <c r="C13" s="177">
        <v>339.48</v>
      </c>
      <c r="D13" s="177">
        <v>22</v>
      </c>
      <c r="E13" s="177">
        <v>52.68</v>
      </c>
      <c r="F13" s="183">
        <f t="shared" si="0"/>
        <v>414.16</v>
      </c>
    </row>
    <row r="14" spans="1:9" x14ac:dyDescent="0.2">
      <c r="A14" s="19" t="s">
        <v>159</v>
      </c>
      <c r="B14" s="177">
        <v>6473697.9100000001</v>
      </c>
      <c r="C14" s="177">
        <v>401.67</v>
      </c>
      <c r="D14" s="177">
        <v>21.27</v>
      </c>
      <c r="E14" s="177">
        <v>54.44</v>
      </c>
      <c r="F14" s="183">
        <f t="shared" si="0"/>
        <v>477.38</v>
      </c>
    </row>
    <row r="15" spans="1:9" x14ac:dyDescent="0.2">
      <c r="A15" s="19" t="s">
        <v>160</v>
      </c>
      <c r="B15" s="177">
        <v>7245387.3099999996</v>
      </c>
      <c r="C15" s="177">
        <v>40.6</v>
      </c>
      <c r="D15" s="177">
        <v>27.12</v>
      </c>
      <c r="E15" s="177">
        <v>52.68</v>
      </c>
      <c r="F15" s="183">
        <f t="shared" si="0"/>
        <v>120.4</v>
      </c>
    </row>
    <row r="16" spans="1:9" x14ac:dyDescent="0.2">
      <c r="A16" s="89" t="s">
        <v>161</v>
      </c>
      <c r="B16" s="177">
        <v>7092978.9200000009</v>
      </c>
      <c r="C16" s="177">
        <v>125.5</v>
      </c>
      <c r="D16" s="177">
        <v>28.99</v>
      </c>
      <c r="E16" s="177">
        <v>54.44</v>
      </c>
      <c r="F16" s="183">
        <f t="shared" si="0"/>
        <v>208.93</v>
      </c>
      <c r="G16" s="72"/>
      <c r="I16" s="178"/>
    </row>
    <row r="17" spans="1:9" x14ac:dyDescent="0.2">
      <c r="A17" s="89" t="s">
        <v>162</v>
      </c>
      <c r="B17" s="177">
        <v>7513696.0099999998</v>
      </c>
      <c r="C17" s="177">
        <v>230.49</v>
      </c>
      <c r="D17" s="177">
        <v>28.99</v>
      </c>
      <c r="E17" s="177">
        <v>54.44</v>
      </c>
      <c r="F17" s="183">
        <f t="shared" si="0"/>
        <v>313.92</v>
      </c>
      <c r="G17" s="72"/>
      <c r="I17" s="72"/>
    </row>
    <row r="18" spans="1:9" x14ac:dyDescent="0.2">
      <c r="A18" s="89" t="s">
        <v>163</v>
      </c>
      <c r="B18" s="177">
        <v>8265963.0500000007</v>
      </c>
      <c r="C18" s="177">
        <v>325.25</v>
      </c>
      <c r="D18" s="177">
        <v>28.05</v>
      </c>
      <c r="E18" s="177">
        <v>52.68</v>
      </c>
      <c r="F18" s="183">
        <f t="shared" si="0"/>
        <v>405.98</v>
      </c>
      <c r="G18" s="72"/>
      <c r="I18" s="72"/>
    </row>
    <row r="19" spans="1:9" ht="15" x14ac:dyDescent="0.35">
      <c r="A19" s="89" t="s">
        <v>164</v>
      </c>
      <c r="B19" s="179">
        <v>5626160.2599999998</v>
      </c>
      <c r="C19" s="179">
        <v>439.5</v>
      </c>
      <c r="D19" s="179">
        <v>28.99</v>
      </c>
      <c r="E19" s="179">
        <v>54.44</v>
      </c>
      <c r="F19" s="183">
        <f t="shared" si="0"/>
        <v>522.93000000000006</v>
      </c>
      <c r="G19" s="72"/>
      <c r="I19" s="72"/>
    </row>
    <row r="20" spans="1:9" x14ac:dyDescent="0.2">
      <c r="B20" s="72"/>
      <c r="C20" s="72"/>
      <c r="D20" s="72"/>
      <c r="E20" s="72"/>
      <c r="F20" s="183">
        <f t="shared" si="0"/>
        <v>0</v>
      </c>
    </row>
    <row r="21" spans="1:9" x14ac:dyDescent="0.2">
      <c r="A21" s="58" t="s">
        <v>16</v>
      </c>
      <c r="B21" s="180">
        <f>SUM(B8:B19)</f>
        <v>75621923.720000014</v>
      </c>
      <c r="C21" s="180">
        <f>SUM(C8:C19)</f>
        <v>2988.17</v>
      </c>
      <c r="D21" s="180">
        <f>SUM(D8:D19)</f>
        <v>346.52000000000004</v>
      </c>
      <c r="E21" s="180">
        <f>SUM(E8:E19)</f>
        <v>640.97</v>
      </c>
      <c r="F21" s="183">
        <f t="shared" si="0"/>
        <v>3975.66</v>
      </c>
    </row>
    <row r="23" spans="1:9" x14ac:dyDescent="0.2">
      <c r="D23" s="43" t="s">
        <v>165</v>
      </c>
      <c r="E23" s="127">
        <f>SUM(B21:E21)</f>
        <v>75625899.38000001</v>
      </c>
    </row>
    <row r="25" spans="1:9" x14ac:dyDescent="0.2">
      <c r="B25" s="72"/>
      <c r="C25" s="72"/>
    </row>
    <row r="26" spans="1:9" x14ac:dyDescent="0.2">
      <c r="A26" s="223"/>
      <c r="B26" s="72"/>
      <c r="C26" s="72"/>
    </row>
    <row r="27" spans="1:9" x14ac:dyDescent="0.2">
      <c r="A27" s="224"/>
      <c r="B27" s="72"/>
      <c r="C27" s="72"/>
      <c r="D27" s="128"/>
      <c r="E27" s="128"/>
    </row>
    <row r="28" spans="1:9" x14ac:dyDescent="0.2">
      <c r="B28" s="72"/>
      <c r="C28" s="72"/>
      <c r="D28" s="72"/>
      <c r="E28" s="72"/>
    </row>
    <row r="29" spans="1:9" x14ac:dyDescent="0.2">
      <c r="A29" s="223"/>
    </row>
    <row r="30" spans="1:9" x14ac:dyDescent="0.2">
      <c r="A30" s="224"/>
    </row>
    <row r="31" spans="1:9" x14ac:dyDescent="0.2">
      <c r="A31" s="13" t="s">
        <v>178</v>
      </c>
    </row>
    <row r="32" spans="1:9" x14ac:dyDescent="0.2">
      <c r="B32" s="72"/>
      <c r="C32" s="72"/>
      <c r="D32" s="72"/>
      <c r="E32" s="129"/>
    </row>
    <row r="33" spans="2:5" x14ac:dyDescent="0.2">
      <c r="B33" s="72"/>
      <c r="C33" s="72"/>
      <c r="D33" s="72"/>
      <c r="E33" s="72"/>
    </row>
    <row r="34" spans="2:5" x14ac:dyDescent="0.2">
      <c r="C34" s="72"/>
      <c r="D34" s="72"/>
      <c r="E34" s="72"/>
    </row>
    <row r="35" spans="2:5" x14ac:dyDescent="0.2">
      <c r="C35" s="72"/>
      <c r="D35" s="72"/>
      <c r="E35" s="72"/>
    </row>
    <row r="36" spans="2:5" x14ac:dyDescent="0.2">
      <c r="C36" s="72"/>
      <c r="E36" s="72"/>
    </row>
    <row r="37" spans="2:5" x14ac:dyDescent="0.2">
      <c r="C37" s="72"/>
      <c r="E37" s="72"/>
    </row>
    <row r="38" spans="2:5" x14ac:dyDescent="0.2">
      <c r="C38" s="72"/>
      <c r="E38" s="72"/>
    </row>
    <row r="41" spans="2:5" x14ac:dyDescent="0.2">
      <c r="C41" s="72"/>
    </row>
    <row r="42" spans="2:5" x14ac:dyDescent="0.2">
      <c r="C42" s="72"/>
    </row>
    <row r="43" spans="2:5" x14ac:dyDescent="0.2">
      <c r="C43" s="72"/>
    </row>
    <row r="44" spans="2:5" x14ac:dyDescent="0.2">
      <c r="C44" s="72"/>
    </row>
    <row r="45" spans="2:5" x14ac:dyDescent="0.2">
      <c r="C45" s="72"/>
    </row>
  </sheetData>
  <mergeCells count="2">
    <mergeCell ref="A3:E3"/>
    <mergeCell ref="A4:E4"/>
  </mergeCells>
  <pageMargins left="0.25" right="0.25" top="1" bottom="1" header="0.5" footer="0.5"/>
  <pageSetup orientation="landscape" r:id="rId1"/>
  <headerFooter alignWithMargins="0">
    <oddHeader>&amp;RAttachment 1 Workpaper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9"/>
  <sheetViews>
    <sheetView zoomScale="75" workbookViewId="0">
      <pane ySplit="5" topLeftCell="A78" activePane="bottomLeft" state="frozen"/>
      <selection activeCell="E37" sqref="E37"/>
      <selection pane="bottomLeft" sqref="A1:D1"/>
    </sheetView>
  </sheetViews>
  <sheetFormatPr defaultRowHeight="12.75" x14ac:dyDescent="0.2"/>
  <cols>
    <col min="1" max="1" width="9.7109375" style="110" customWidth="1"/>
    <col min="2" max="2" width="17.28515625" style="110" customWidth="1"/>
    <col min="3" max="3" width="13.28515625" style="110" customWidth="1"/>
    <col min="4" max="4" width="16" style="110" customWidth="1"/>
    <col min="5" max="5" width="20.42578125" style="110" customWidth="1"/>
    <col min="6" max="6" width="16.140625" style="110" customWidth="1"/>
    <col min="7" max="16384" width="9.140625" style="110"/>
  </cols>
  <sheetData>
    <row r="1" spans="1:7" ht="15.75" x14ac:dyDescent="0.25">
      <c r="A1" s="239" t="s">
        <v>153</v>
      </c>
      <c r="B1" s="239"/>
      <c r="C1" s="239"/>
      <c r="D1" s="239"/>
      <c r="E1" s="112"/>
    </row>
    <row r="2" spans="1:7" ht="15.75" x14ac:dyDescent="0.25">
      <c r="A2" s="239" t="s">
        <v>139</v>
      </c>
      <c r="B2" s="239"/>
      <c r="C2" s="239"/>
      <c r="D2" s="239"/>
      <c r="E2" s="122"/>
    </row>
    <row r="3" spans="1:7" ht="15.75" x14ac:dyDescent="0.25">
      <c r="A3" s="109"/>
      <c r="B3" s="109"/>
      <c r="C3" s="109"/>
      <c r="D3" s="112"/>
      <c r="E3" s="230"/>
    </row>
    <row r="4" spans="1:7" ht="12.75" customHeight="1" x14ac:dyDescent="0.2">
      <c r="A4" s="137"/>
      <c r="B4" s="138" t="s">
        <v>154</v>
      </c>
      <c r="C4" s="138" t="s">
        <v>141</v>
      </c>
      <c r="D4" s="139" t="s">
        <v>230</v>
      </c>
      <c r="E4" s="113"/>
      <c r="F4" s="113"/>
    </row>
    <row r="5" spans="1:7" ht="12.75" customHeight="1" x14ac:dyDescent="0.2">
      <c r="A5" s="138" t="s">
        <v>141</v>
      </c>
      <c r="B5" s="140" t="s">
        <v>229</v>
      </c>
      <c r="C5" s="140" t="s">
        <v>95</v>
      </c>
      <c r="D5" s="140" t="s">
        <v>156</v>
      </c>
      <c r="E5" s="113"/>
      <c r="F5" s="113"/>
    </row>
    <row r="6" spans="1:7" ht="12.75" customHeight="1" x14ac:dyDescent="0.2">
      <c r="A6" s="141">
        <v>1</v>
      </c>
      <c r="B6" s="174">
        <v>16845.510000000002</v>
      </c>
      <c r="C6" s="142">
        <v>790.5300000000002</v>
      </c>
      <c r="D6" s="143">
        <f t="shared" ref="D6:D37" si="0">IF(B6=0,0,ROUND((C6/B6),5))</f>
        <v>4.6929999999999999E-2</v>
      </c>
      <c r="E6" s="115"/>
      <c r="F6" s="136"/>
    </row>
    <row r="7" spans="1:7" ht="12.75" customHeight="1" x14ac:dyDescent="0.2">
      <c r="A7" s="144">
        <f t="shared" ref="A7:A38" si="1">A6+1</f>
        <v>2</v>
      </c>
      <c r="B7" s="174">
        <v>77215.50999999998</v>
      </c>
      <c r="C7" s="226">
        <v>1620.3422847966733</v>
      </c>
      <c r="D7" s="143">
        <f t="shared" si="0"/>
        <v>2.0979999999999999E-2</v>
      </c>
      <c r="E7" s="175"/>
      <c r="F7" s="113"/>
    </row>
    <row r="8" spans="1:7" ht="12.75" customHeight="1" x14ac:dyDescent="0.2">
      <c r="A8" s="144">
        <f t="shared" si="1"/>
        <v>3</v>
      </c>
      <c r="B8" s="174">
        <v>8833887.6500000004</v>
      </c>
      <c r="C8" s="29">
        <v>246511.09239997697</v>
      </c>
      <c r="D8" s="143">
        <f t="shared" si="0"/>
        <v>2.7910000000000001E-2</v>
      </c>
      <c r="E8" s="123"/>
      <c r="F8" s="113"/>
    </row>
    <row r="9" spans="1:7" ht="12.75" customHeight="1" x14ac:dyDescent="0.2">
      <c r="A9" s="144">
        <f t="shared" si="1"/>
        <v>4</v>
      </c>
      <c r="B9" s="174">
        <v>1343779.8</v>
      </c>
      <c r="C9" s="226"/>
      <c r="D9" s="143">
        <f t="shared" si="0"/>
        <v>0</v>
      </c>
      <c r="E9" s="123"/>
      <c r="F9" s="113"/>
      <c r="G9" s="114"/>
    </row>
    <row r="10" spans="1:7" ht="12.75" customHeight="1" x14ac:dyDescent="0.2">
      <c r="A10" s="144">
        <f t="shared" si="1"/>
        <v>5</v>
      </c>
      <c r="B10" s="174">
        <v>5297.5199999999995</v>
      </c>
      <c r="C10" s="226"/>
      <c r="D10" s="143">
        <f t="shared" si="0"/>
        <v>0</v>
      </c>
      <c r="E10" s="113"/>
      <c r="F10" s="113"/>
    </row>
    <row r="11" spans="1:7" ht="12.75" customHeight="1" x14ac:dyDescent="0.2">
      <c r="A11" s="144">
        <f t="shared" si="1"/>
        <v>6</v>
      </c>
      <c r="B11" s="174">
        <v>953408.84000000008</v>
      </c>
      <c r="C11" s="226"/>
      <c r="D11" s="143">
        <f t="shared" si="0"/>
        <v>0</v>
      </c>
      <c r="E11" s="113"/>
      <c r="F11" s="113"/>
    </row>
    <row r="12" spans="1:7" ht="12.75" customHeight="1" x14ac:dyDescent="0.2">
      <c r="A12" s="144">
        <f t="shared" si="1"/>
        <v>7</v>
      </c>
      <c r="B12" s="174">
        <v>1663440.0799999998</v>
      </c>
      <c r="C12" s="226">
        <v>20093.86</v>
      </c>
      <c r="D12" s="143">
        <f t="shared" si="0"/>
        <v>1.208E-2</v>
      </c>
      <c r="E12" s="113"/>
      <c r="F12" s="113"/>
    </row>
    <row r="13" spans="1:7" ht="12.75" customHeight="1" x14ac:dyDescent="0.2">
      <c r="A13" s="144">
        <f t="shared" si="1"/>
        <v>8</v>
      </c>
      <c r="B13" s="174">
        <v>124735.27000000002</v>
      </c>
      <c r="C13" s="226"/>
      <c r="D13" s="143">
        <f t="shared" si="0"/>
        <v>0</v>
      </c>
      <c r="E13" s="113"/>
      <c r="F13" s="113"/>
      <c r="G13" s="114"/>
    </row>
    <row r="14" spans="1:7" ht="12.75" customHeight="1" x14ac:dyDescent="0.2">
      <c r="A14" s="144">
        <f t="shared" si="1"/>
        <v>9</v>
      </c>
      <c r="B14" s="174">
        <v>30978.260000000002</v>
      </c>
      <c r="C14" s="226"/>
      <c r="D14" s="143">
        <f t="shared" si="0"/>
        <v>0</v>
      </c>
      <c r="E14" s="113"/>
      <c r="F14" s="113"/>
    </row>
    <row r="15" spans="1:7" s="116" customFormat="1" ht="12.75" customHeight="1" x14ac:dyDescent="0.2">
      <c r="A15" s="144">
        <f t="shared" si="1"/>
        <v>10</v>
      </c>
      <c r="B15" s="174">
        <v>41593.71</v>
      </c>
      <c r="C15" s="227"/>
      <c r="D15" s="143">
        <f t="shared" si="0"/>
        <v>0</v>
      </c>
      <c r="E15" s="115"/>
      <c r="F15" s="115"/>
    </row>
    <row r="16" spans="1:7" s="116" customFormat="1" ht="12.75" customHeight="1" x14ac:dyDescent="0.2">
      <c r="A16" s="144">
        <f t="shared" si="1"/>
        <v>11</v>
      </c>
      <c r="B16" s="174">
        <v>1177624.3400000001</v>
      </c>
      <c r="C16" s="227"/>
      <c r="D16" s="143">
        <f t="shared" si="0"/>
        <v>0</v>
      </c>
      <c r="E16" s="115"/>
      <c r="F16" s="115"/>
    </row>
    <row r="17" spans="1:6" s="116" customFormat="1" ht="12.75" customHeight="1" x14ac:dyDescent="0.2">
      <c r="A17" s="144">
        <f t="shared" si="1"/>
        <v>12</v>
      </c>
      <c r="B17" s="174">
        <v>7128.47</v>
      </c>
      <c r="C17" s="227"/>
      <c r="D17" s="143">
        <f t="shared" si="0"/>
        <v>0</v>
      </c>
      <c r="E17" s="115"/>
      <c r="F17" s="115"/>
    </row>
    <row r="18" spans="1:6" s="116" customFormat="1" ht="12.75" customHeight="1" x14ac:dyDescent="0.2">
      <c r="A18" s="144">
        <f t="shared" si="1"/>
        <v>13</v>
      </c>
      <c r="B18" s="174">
        <v>1705.7</v>
      </c>
      <c r="C18" s="227"/>
      <c r="D18" s="143">
        <f t="shared" si="0"/>
        <v>0</v>
      </c>
      <c r="E18" s="115"/>
      <c r="F18" s="115"/>
    </row>
    <row r="19" spans="1:6" s="116" customFormat="1" ht="12.75" customHeight="1" x14ac:dyDescent="0.2">
      <c r="A19" s="144">
        <f t="shared" si="1"/>
        <v>14</v>
      </c>
      <c r="B19" s="174">
        <v>288501.18999999994</v>
      </c>
      <c r="C19" s="227">
        <v>6919.018626</v>
      </c>
      <c r="D19" s="143">
        <f t="shared" si="0"/>
        <v>2.3980000000000001E-2</v>
      </c>
      <c r="E19" s="115"/>
      <c r="F19" s="115"/>
    </row>
    <row r="20" spans="1:6" ht="12.75" customHeight="1" x14ac:dyDescent="0.2">
      <c r="A20" s="144">
        <f t="shared" si="1"/>
        <v>15</v>
      </c>
      <c r="B20" s="174">
        <v>213292.83999999997</v>
      </c>
      <c r="C20" s="226">
        <v>44.82</v>
      </c>
      <c r="D20" s="143">
        <f t="shared" si="0"/>
        <v>2.1000000000000001E-4</v>
      </c>
      <c r="E20" s="113"/>
      <c r="F20" s="113"/>
    </row>
    <row r="21" spans="1:6" ht="12.75" customHeight="1" x14ac:dyDescent="0.2">
      <c r="A21" s="144">
        <f t="shared" si="1"/>
        <v>16</v>
      </c>
      <c r="B21" s="174">
        <v>29819.390000000007</v>
      </c>
      <c r="C21" s="226"/>
      <c r="D21" s="143">
        <f t="shared" si="0"/>
        <v>0</v>
      </c>
      <c r="E21" s="113"/>
      <c r="F21" s="117"/>
    </row>
    <row r="22" spans="1:6" ht="12.75" customHeight="1" x14ac:dyDescent="0.2">
      <c r="A22" s="144">
        <f t="shared" si="1"/>
        <v>17</v>
      </c>
      <c r="B22" s="174">
        <v>3383966.59</v>
      </c>
      <c r="C22" s="226">
        <v>59376.49000000034</v>
      </c>
      <c r="D22" s="143">
        <f t="shared" si="0"/>
        <v>1.755E-2</v>
      </c>
      <c r="E22" s="113"/>
      <c r="F22" s="113"/>
    </row>
    <row r="23" spans="1:6" ht="12.75" customHeight="1" x14ac:dyDescent="0.2">
      <c r="A23" s="144">
        <f t="shared" si="1"/>
        <v>18</v>
      </c>
      <c r="B23" s="174">
        <v>279650.06000000006</v>
      </c>
      <c r="C23" s="226"/>
      <c r="D23" s="143">
        <f t="shared" si="0"/>
        <v>0</v>
      </c>
      <c r="E23" s="113"/>
      <c r="F23" s="113"/>
    </row>
    <row r="24" spans="1:6" ht="12.75" customHeight="1" x14ac:dyDescent="0.2">
      <c r="A24" s="144">
        <f t="shared" si="1"/>
        <v>19</v>
      </c>
      <c r="B24" s="174">
        <v>169733.73</v>
      </c>
      <c r="C24" s="226">
        <v>387</v>
      </c>
      <c r="D24" s="143">
        <f t="shared" si="0"/>
        <v>2.2799999999999999E-3</v>
      </c>
      <c r="E24" s="113"/>
      <c r="F24" s="113"/>
    </row>
    <row r="25" spans="1:6" ht="12.75" customHeight="1" x14ac:dyDescent="0.2">
      <c r="A25" s="144">
        <f t="shared" si="1"/>
        <v>20</v>
      </c>
      <c r="B25" s="174">
        <v>18679.849999999999</v>
      </c>
      <c r="C25" s="29"/>
      <c r="D25" s="143">
        <f t="shared" si="0"/>
        <v>0</v>
      </c>
      <c r="E25" s="113"/>
      <c r="F25" s="113"/>
    </row>
    <row r="26" spans="1:6" ht="12.75" customHeight="1" x14ac:dyDescent="0.2">
      <c r="A26" s="144">
        <f t="shared" si="1"/>
        <v>21</v>
      </c>
      <c r="B26" s="174">
        <v>1053351.8400000001</v>
      </c>
      <c r="C26" s="226"/>
      <c r="D26" s="143">
        <f t="shared" si="0"/>
        <v>0</v>
      </c>
      <c r="E26" s="123"/>
      <c r="F26" s="113"/>
    </row>
    <row r="27" spans="1:6" s="116" customFormat="1" ht="12.75" customHeight="1" x14ac:dyDescent="0.2">
      <c r="A27" s="144">
        <f t="shared" si="1"/>
        <v>22</v>
      </c>
      <c r="B27" s="174">
        <v>69922.58</v>
      </c>
      <c r="C27" s="227"/>
      <c r="D27" s="143">
        <f t="shared" si="0"/>
        <v>0</v>
      </c>
      <c r="E27" s="115"/>
      <c r="F27" s="115"/>
    </row>
    <row r="28" spans="1:6" s="116" customFormat="1" ht="12.75" customHeight="1" x14ac:dyDescent="0.2">
      <c r="A28" s="144">
        <f t="shared" si="1"/>
        <v>23</v>
      </c>
      <c r="B28" s="174">
        <v>1071609.6500000001</v>
      </c>
      <c r="C28" s="227"/>
      <c r="D28" s="143">
        <f t="shared" si="0"/>
        <v>0</v>
      </c>
      <c r="E28" s="115"/>
      <c r="F28" s="115"/>
    </row>
    <row r="29" spans="1:6" ht="12.75" customHeight="1" x14ac:dyDescent="0.2">
      <c r="A29" s="144">
        <f t="shared" si="1"/>
        <v>24</v>
      </c>
      <c r="B29" s="174">
        <v>8617.69</v>
      </c>
      <c r="C29" s="226"/>
      <c r="D29" s="143">
        <f t="shared" si="0"/>
        <v>0</v>
      </c>
      <c r="E29" s="113"/>
      <c r="F29" s="113"/>
    </row>
    <row r="30" spans="1:6" ht="12.75" customHeight="1" x14ac:dyDescent="0.2">
      <c r="A30" s="144">
        <f t="shared" si="1"/>
        <v>25</v>
      </c>
      <c r="B30" s="174">
        <v>6617.5700000000006</v>
      </c>
      <c r="C30" s="226"/>
      <c r="D30" s="143">
        <f t="shared" si="0"/>
        <v>0</v>
      </c>
      <c r="E30" s="113"/>
      <c r="F30" s="113"/>
    </row>
    <row r="31" spans="1:6" ht="12.75" customHeight="1" x14ac:dyDescent="0.2">
      <c r="A31" s="144">
        <f t="shared" si="1"/>
        <v>26</v>
      </c>
      <c r="B31" s="174">
        <v>426834.67999999993</v>
      </c>
      <c r="C31" s="226"/>
      <c r="D31" s="143">
        <f t="shared" si="0"/>
        <v>0</v>
      </c>
      <c r="E31" s="113"/>
      <c r="F31" s="113"/>
    </row>
    <row r="32" spans="1:6" ht="12.75" customHeight="1" x14ac:dyDescent="0.2">
      <c r="A32" s="144">
        <f t="shared" si="1"/>
        <v>27</v>
      </c>
      <c r="B32" s="174">
        <v>206521.69000000003</v>
      </c>
      <c r="C32" s="226"/>
      <c r="D32" s="143">
        <f t="shared" si="0"/>
        <v>0</v>
      </c>
      <c r="E32" s="113"/>
      <c r="F32" s="113"/>
    </row>
    <row r="33" spans="1:7" ht="12.75" customHeight="1" x14ac:dyDescent="0.2">
      <c r="A33" s="144">
        <f t="shared" si="1"/>
        <v>28</v>
      </c>
      <c r="B33" s="174">
        <v>409684.75</v>
      </c>
      <c r="C33" s="226"/>
      <c r="D33" s="143">
        <f t="shared" si="0"/>
        <v>0</v>
      </c>
      <c r="E33" s="113"/>
      <c r="F33" s="113"/>
    </row>
    <row r="34" spans="1:7" ht="12.75" customHeight="1" x14ac:dyDescent="0.2">
      <c r="A34" s="144">
        <f t="shared" si="1"/>
        <v>29</v>
      </c>
      <c r="B34" s="174">
        <v>12890.63</v>
      </c>
      <c r="C34" s="226">
        <v>1933.0781419999998</v>
      </c>
      <c r="D34" s="143">
        <f t="shared" si="0"/>
        <v>0.14996000000000001</v>
      </c>
      <c r="E34" s="113"/>
      <c r="F34" s="113"/>
    </row>
    <row r="35" spans="1:7" ht="12.75" customHeight="1" x14ac:dyDescent="0.2">
      <c r="A35" s="144">
        <f t="shared" si="1"/>
        <v>30</v>
      </c>
      <c r="B35" s="174">
        <v>10889.59</v>
      </c>
      <c r="C35" s="228"/>
      <c r="D35" s="143">
        <f t="shared" si="0"/>
        <v>0</v>
      </c>
      <c r="E35" s="113"/>
      <c r="F35" s="113"/>
    </row>
    <row r="36" spans="1:7" ht="12.75" customHeight="1" x14ac:dyDescent="0.2">
      <c r="A36" s="144">
        <f t="shared" si="1"/>
        <v>31</v>
      </c>
      <c r="B36" s="174">
        <v>899.35000000000014</v>
      </c>
      <c r="C36" s="226"/>
      <c r="D36" s="143">
        <f t="shared" si="0"/>
        <v>0</v>
      </c>
      <c r="E36" s="113"/>
      <c r="F36" s="113"/>
    </row>
    <row r="37" spans="1:7" ht="12.75" customHeight="1" x14ac:dyDescent="0.2">
      <c r="A37" s="144">
        <f t="shared" si="1"/>
        <v>32</v>
      </c>
      <c r="B37" s="174">
        <v>35352.909999999996</v>
      </c>
      <c r="C37" s="226">
        <v>775.25127561896613</v>
      </c>
      <c r="D37" s="143">
        <f t="shared" si="0"/>
        <v>2.1930000000000002E-2</v>
      </c>
      <c r="E37" s="113"/>
      <c r="F37" s="113"/>
    </row>
    <row r="38" spans="1:7" ht="12.75" customHeight="1" x14ac:dyDescent="0.2">
      <c r="A38" s="144">
        <f t="shared" si="1"/>
        <v>33</v>
      </c>
      <c r="B38" s="174">
        <v>61741.46</v>
      </c>
      <c r="C38" s="226"/>
      <c r="D38" s="143">
        <f t="shared" ref="D38:D69" si="2">IF(B38=0,0,ROUND((C38/B38),5))</f>
        <v>0</v>
      </c>
      <c r="E38" s="113"/>
      <c r="F38" s="113"/>
    </row>
    <row r="39" spans="1:7" ht="12.75" customHeight="1" x14ac:dyDescent="0.2">
      <c r="A39" s="144">
        <f t="shared" ref="A39:A116" si="3">A38+1</f>
        <v>34</v>
      </c>
      <c r="B39" s="174">
        <v>477273.51</v>
      </c>
      <c r="C39" s="226"/>
      <c r="D39" s="143">
        <f t="shared" si="2"/>
        <v>0</v>
      </c>
      <c r="E39" s="113"/>
      <c r="F39" s="113"/>
    </row>
    <row r="40" spans="1:7" ht="12.75" customHeight="1" x14ac:dyDescent="0.2">
      <c r="A40" s="144">
        <f t="shared" si="3"/>
        <v>35</v>
      </c>
      <c r="B40" s="174">
        <v>1986.8500000000001</v>
      </c>
      <c r="C40" s="226"/>
      <c r="D40" s="143">
        <f t="shared" si="2"/>
        <v>0</v>
      </c>
      <c r="E40" s="113"/>
      <c r="F40" s="113"/>
    </row>
    <row r="41" spans="1:7" s="116" customFormat="1" ht="12.75" customHeight="1" x14ac:dyDescent="0.2">
      <c r="A41" s="144">
        <f t="shared" si="3"/>
        <v>36</v>
      </c>
      <c r="B41" s="174">
        <v>25759.289999999997</v>
      </c>
      <c r="C41" s="227"/>
      <c r="D41" s="143">
        <f t="shared" si="2"/>
        <v>0</v>
      </c>
      <c r="E41" s="115"/>
      <c r="F41" s="115"/>
    </row>
    <row r="42" spans="1:7" ht="12.75" customHeight="1" x14ac:dyDescent="0.2">
      <c r="A42" s="144">
        <f t="shared" si="3"/>
        <v>37</v>
      </c>
      <c r="B42" s="174">
        <v>689429.13</v>
      </c>
      <c r="C42" s="226"/>
      <c r="D42" s="143">
        <f t="shared" si="2"/>
        <v>0</v>
      </c>
      <c r="E42" s="113"/>
      <c r="F42" s="113"/>
      <c r="G42" s="114"/>
    </row>
    <row r="43" spans="1:7" ht="12.75" customHeight="1" x14ac:dyDescent="0.2">
      <c r="A43" s="144">
        <f t="shared" si="3"/>
        <v>38</v>
      </c>
      <c r="B43" s="174">
        <v>114853.25</v>
      </c>
      <c r="C43" s="226"/>
      <c r="D43" s="143">
        <f t="shared" si="2"/>
        <v>0</v>
      </c>
      <c r="E43" s="113"/>
      <c r="F43" s="113"/>
    </row>
    <row r="44" spans="1:7" ht="12.75" customHeight="1" x14ac:dyDescent="0.2">
      <c r="A44" s="144">
        <f t="shared" si="3"/>
        <v>39</v>
      </c>
      <c r="B44" s="174">
        <v>37722.69</v>
      </c>
      <c r="C44" s="226"/>
      <c r="D44" s="143">
        <f t="shared" si="2"/>
        <v>0</v>
      </c>
      <c r="E44" s="113"/>
      <c r="F44" s="113"/>
    </row>
    <row r="45" spans="1:7" ht="12.75" customHeight="1" x14ac:dyDescent="0.2">
      <c r="A45" s="144">
        <f t="shared" si="3"/>
        <v>40</v>
      </c>
      <c r="B45" s="174">
        <v>17724.649999999998</v>
      </c>
      <c r="C45" s="226"/>
      <c r="D45" s="143">
        <f t="shared" si="2"/>
        <v>0</v>
      </c>
      <c r="E45" s="113"/>
      <c r="F45" s="113"/>
    </row>
    <row r="46" spans="1:7" s="116" customFormat="1" ht="12.75" customHeight="1" x14ac:dyDescent="0.2">
      <c r="A46" s="144">
        <f t="shared" si="3"/>
        <v>41</v>
      </c>
      <c r="B46" s="174">
        <v>1572436.61</v>
      </c>
      <c r="C46" s="227"/>
      <c r="D46" s="143">
        <f t="shared" si="2"/>
        <v>0</v>
      </c>
      <c r="E46" s="115"/>
      <c r="F46" s="115"/>
    </row>
    <row r="47" spans="1:7" s="116" customFormat="1" ht="12.75" customHeight="1" x14ac:dyDescent="0.2">
      <c r="A47" s="144">
        <f t="shared" si="3"/>
        <v>42</v>
      </c>
      <c r="B47" s="174">
        <v>247400.9</v>
      </c>
      <c r="C47" s="226"/>
      <c r="D47" s="143">
        <f t="shared" si="2"/>
        <v>0</v>
      </c>
      <c r="E47" s="115"/>
      <c r="F47" s="115"/>
    </row>
    <row r="48" spans="1:7" s="116" customFormat="1" ht="12.75" customHeight="1" x14ac:dyDescent="0.2">
      <c r="A48" s="144">
        <f t="shared" si="3"/>
        <v>43</v>
      </c>
      <c r="B48" s="174">
        <v>1419481.2</v>
      </c>
      <c r="C48" s="227">
        <v>2429.7960849976753</v>
      </c>
      <c r="D48" s="143">
        <f t="shared" si="2"/>
        <v>1.7099999999999999E-3</v>
      </c>
      <c r="E48" s="115"/>
      <c r="F48" s="115"/>
    </row>
    <row r="49" spans="1:6" s="116" customFormat="1" ht="12.75" customHeight="1" x14ac:dyDescent="0.2">
      <c r="A49" s="144">
        <f t="shared" si="3"/>
        <v>44</v>
      </c>
      <c r="B49" s="174">
        <v>99558.14</v>
      </c>
      <c r="C49" s="227"/>
      <c r="D49" s="143">
        <f t="shared" si="2"/>
        <v>0</v>
      </c>
      <c r="E49" s="115"/>
      <c r="F49" s="115"/>
    </row>
    <row r="50" spans="1:6" ht="12.75" customHeight="1" x14ac:dyDescent="0.2">
      <c r="A50" s="144">
        <f t="shared" si="3"/>
        <v>45</v>
      </c>
      <c r="B50" s="174">
        <v>27101.269999999997</v>
      </c>
      <c r="C50" s="226"/>
      <c r="D50" s="143">
        <f t="shared" si="2"/>
        <v>0</v>
      </c>
      <c r="E50" s="113"/>
      <c r="F50" s="113"/>
    </row>
    <row r="51" spans="1:6" s="116" customFormat="1" ht="12.75" customHeight="1" x14ac:dyDescent="0.2">
      <c r="A51" s="144">
        <f t="shared" si="3"/>
        <v>46</v>
      </c>
      <c r="B51" s="174">
        <v>102532.22999999998</v>
      </c>
      <c r="C51" s="227"/>
      <c r="D51" s="143">
        <f t="shared" si="2"/>
        <v>0</v>
      </c>
      <c r="E51" s="115"/>
      <c r="F51" s="115"/>
    </row>
    <row r="52" spans="1:6" s="116" customFormat="1" ht="12.75" customHeight="1" x14ac:dyDescent="0.2">
      <c r="A52" s="144">
        <f t="shared" si="3"/>
        <v>47</v>
      </c>
      <c r="B52" s="174">
        <v>1353851.0299999998</v>
      </c>
      <c r="C52" s="227">
        <v>28874.056914695826</v>
      </c>
      <c r="D52" s="143">
        <f t="shared" si="2"/>
        <v>2.1329999999999998E-2</v>
      </c>
      <c r="E52" s="115"/>
      <c r="F52" s="115"/>
    </row>
    <row r="53" spans="1:6" s="116" customFormat="1" ht="12.75" customHeight="1" x14ac:dyDescent="0.2">
      <c r="A53" s="144">
        <f t="shared" si="3"/>
        <v>48</v>
      </c>
      <c r="B53" s="174">
        <v>11776.939999999999</v>
      </c>
      <c r="C53" s="227"/>
      <c r="D53" s="143">
        <f t="shared" si="2"/>
        <v>0</v>
      </c>
      <c r="E53" s="115"/>
    </row>
    <row r="54" spans="1:6" s="116" customFormat="1" ht="12.75" customHeight="1" x14ac:dyDescent="0.2">
      <c r="A54" s="144">
        <f t="shared" si="3"/>
        <v>49</v>
      </c>
      <c r="B54" s="174">
        <v>2210825.87</v>
      </c>
      <c r="C54" s="227">
        <v>334191.94270943163</v>
      </c>
      <c r="D54" s="143">
        <f t="shared" si="2"/>
        <v>0.15115999999999999</v>
      </c>
      <c r="E54" s="115"/>
      <c r="F54" s="115"/>
    </row>
    <row r="55" spans="1:6" s="116" customFormat="1" ht="12.75" customHeight="1" x14ac:dyDescent="0.2">
      <c r="A55" s="144">
        <f t="shared" si="3"/>
        <v>50</v>
      </c>
      <c r="B55" s="174">
        <v>644423.12</v>
      </c>
      <c r="C55" s="227"/>
      <c r="D55" s="143">
        <f t="shared" si="2"/>
        <v>0</v>
      </c>
      <c r="E55" s="115"/>
      <c r="F55" s="115"/>
    </row>
    <row r="56" spans="1:6" s="116" customFormat="1" ht="12.75" customHeight="1" x14ac:dyDescent="0.2">
      <c r="A56" s="144">
        <f t="shared" si="3"/>
        <v>51</v>
      </c>
      <c r="B56" s="174">
        <v>5241041.45</v>
      </c>
      <c r="C56" s="227">
        <v>437815.10000000003</v>
      </c>
      <c r="D56" s="143">
        <f t="shared" si="2"/>
        <v>8.3540000000000003E-2</v>
      </c>
      <c r="E56" s="115"/>
      <c r="F56" s="115"/>
    </row>
    <row r="57" spans="1:6" s="116" customFormat="1" ht="12.75" customHeight="1" x14ac:dyDescent="0.2">
      <c r="A57" s="144">
        <f t="shared" si="3"/>
        <v>52</v>
      </c>
      <c r="B57" s="174">
        <v>58491.94</v>
      </c>
      <c r="C57" s="227"/>
      <c r="D57" s="143">
        <f t="shared" si="2"/>
        <v>0</v>
      </c>
      <c r="E57" s="115"/>
      <c r="F57" s="115"/>
    </row>
    <row r="58" spans="1:6" s="116" customFormat="1" ht="12.75" customHeight="1" x14ac:dyDescent="0.2">
      <c r="A58" s="144">
        <f t="shared" si="3"/>
        <v>53</v>
      </c>
      <c r="B58" s="174">
        <v>16426.409999999996</v>
      </c>
      <c r="C58" s="227"/>
      <c r="D58" s="143">
        <f t="shared" si="2"/>
        <v>0</v>
      </c>
      <c r="E58" s="115"/>
      <c r="F58" s="115"/>
    </row>
    <row r="59" spans="1:6" s="116" customFormat="1" ht="12.75" customHeight="1" x14ac:dyDescent="0.2">
      <c r="A59" s="144">
        <f t="shared" si="3"/>
        <v>54</v>
      </c>
      <c r="B59" s="174">
        <v>18716.5</v>
      </c>
      <c r="C59" s="227"/>
      <c r="D59" s="143">
        <f t="shared" si="2"/>
        <v>0</v>
      </c>
      <c r="E59" s="115"/>
      <c r="F59" s="115"/>
    </row>
    <row r="60" spans="1:6" s="116" customFormat="1" ht="12.75" customHeight="1" x14ac:dyDescent="0.2">
      <c r="A60" s="144">
        <f t="shared" si="3"/>
        <v>55</v>
      </c>
      <c r="B60" s="174">
        <v>3131110.42</v>
      </c>
      <c r="C60" s="227"/>
      <c r="D60" s="143">
        <f t="shared" si="2"/>
        <v>0</v>
      </c>
      <c r="E60" s="115"/>
      <c r="F60" s="115"/>
    </row>
    <row r="61" spans="1:6" s="116" customFormat="1" ht="12.75" customHeight="1" x14ac:dyDescent="0.2">
      <c r="A61" s="144">
        <f t="shared" si="3"/>
        <v>56</v>
      </c>
      <c r="B61" s="174">
        <v>828424.64999999991</v>
      </c>
      <c r="C61" s="227"/>
      <c r="D61" s="143">
        <f t="shared" si="2"/>
        <v>0</v>
      </c>
      <c r="E61" s="115"/>
      <c r="F61" s="115"/>
    </row>
    <row r="62" spans="1:6" s="116" customFormat="1" ht="12.75" customHeight="1" x14ac:dyDescent="0.2">
      <c r="A62" s="144">
        <f t="shared" si="3"/>
        <v>57</v>
      </c>
      <c r="B62" s="174">
        <v>116.55</v>
      </c>
      <c r="C62" s="227"/>
      <c r="D62" s="143">
        <f t="shared" si="2"/>
        <v>0</v>
      </c>
      <c r="E62" s="115"/>
      <c r="F62" s="115"/>
    </row>
    <row r="63" spans="1:6" s="116" customFormat="1" ht="12.75" customHeight="1" x14ac:dyDescent="0.2">
      <c r="A63" s="144">
        <f t="shared" si="3"/>
        <v>58</v>
      </c>
      <c r="B63" s="174">
        <v>593577.30000000005</v>
      </c>
      <c r="C63" s="227"/>
      <c r="D63" s="143">
        <f t="shared" si="2"/>
        <v>0</v>
      </c>
      <c r="E63" s="115"/>
      <c r="F63" s="115"/>
    </row>
    <row r="64" spans="1:6" s="116" customFormat="1" ht="12.75" customHeight="1" x14ac:dyDescent="0.2">
      <c r="A64" s="144">
        <f t="shared" si="3"/>
        <v>59</v>
      </c>
      <c r="B64" s="174">
        <v>54.790000000000006</v>
      </c>
      <c r="C64" s="227"/>
      <c r="D64" s="143">
        <f t="shared" si="2"/>
        <v>0</v>
      </c>
      <c r="E64" s="115"/>
      <c r="F64" s="115"/>
    </row>
    <row r="65" spans="1:6" s="116" customFormat="1" ht="12.75" customHeight="1" x14ac:dyDescent="0.2">
      <c r="A65" s="144">
        <f t="shared" si="3"/>
        <v>60</v>
      </c>
      <c r="B65" s="174">
        <v>1435983.3399999999</v>
      </c>
      <c r="C65" s="227">
        <v>3286.0900000000011</v>
      </c>
      <c r="D65" s="143">
        <f t="shared" si="2"/>
        <v>2.2899999999999999E-3</v>
      </c>
      <c r="E65" s="115"/>
      <c r="F65" s="115"/>
    </row>
    <row r="66" spans="1:6" s="116" customFormat="1" ht="12.75" customHeight="1" x14ac:dyDescent="0.2">
      <c r="A66" s="144">
        <f t="shared" si="3"/>
        <v>61</v>
      </c>
      <c r="B66" s="174">
        <v>85558.01</v>
      </c>
      <c r="C66" s="227"/>
      <c r="D66" s="143">
        <f t="shared" si="2"/>
        <v>0</v>
      </c>
      <c r="E66" s="117"/>
      <c r="F66" s="115"/>
    </row>
    <row r="67" spans="1:6" s="116" customFormat="1" ht="12.75" customHeight="1" x14ac:dyDescent="0.2">
      <c r="A67" s="144">
        <f t="shared" si="3"/>
        <v>62</v>
      </c>
      <c r="B67" s="174">
        <v>147449.80000000002</v>
      </c>
      <c r="C67" s="227"/>
      <c r="D67" s="143">
        <f t="shared" si="2"/>
        <v>0</v>
      </c>
      <c r="E67" s="66"/>
      <c r="F67" s="115"/>
    </row>
    <row r="68" spans="1:6" s="116" customFormat="1" ht="12.75" customHeight="1" x14ac:dyDescent="0.2">
      <c r="A68" s="144">
        <f t="shared" si="3"/>
        <v>63</v>
      </c>
      <c r="B68" s="174">
        <v>15023.3</v>
      </c>
      <c r="C68" s="227"/>
      <c r="D68" s="143">
        <f t="shared" si="2"/>
        <v>0</v>
      </c>
      <c r="E68" s="115"/>
      <c r="F68" s="115"/>
    </row>
    <row r="69" spans="1:6" s="116" customFormat="1" ht="12.75" customHeight="1" x14ac:dyDescent="0.2">
      <c r="A69" s="144">
        <f t="shared" si="3"/>
        <v>64</v>
      </c>
      <c r="B69" s="174">
        <v>29.330000000000002</v>
      </c>
      <c r="C69" s="227"/>
      <c r="D69" s="143">
        <f t="shared" si="2"/>
        <v>0</v>
      </c>
      <c r="E69" s="115"/>
      <c r="F69" s="115"/>
    </row>
    <row r="70" spans="1:6" s="116" customFormat="1" ht="12.75" customHeight="1" x14ac:dyDescent="0.2">
      <c r="A70" s="144">
        <f t="shared" si="3"/>
        <v>65</v>
      </c>
      <c r="B70" s="174">
        <f>9440.65+9440.3</f>
        <v>18880.949999999997</v>
      </c>
      <c r="C70" s="227">
        <v>3790.0500000000029</v>
      </c>
      <c r="D70" s="143">
        <f t="shared" ref="D70:D109" si="4">IF(B70=0,0,ROUND((C70/B70),5))</f>
        <v>0.20072999999999999</v>
      </c>
      <c r="E70" s="115"/>
      <c r="F70" s="115"/>
    </row>
    <row r="71" spans="1:6" s="116" customFormat="1" ht="12.75" customHeight="1" x14ac:dyDescent="0.2">
      <c r="A71" s="144">
        <f t="shared" si="3"/>
        <v>66</v>
      </c>
      <c r="B71" s="174">
        <v>341613.68</v>
      </c>
      <c r="C71" s="227"/>
      <c r="D71" s="143">
        <f t="shared" si="4"/>
        <v>0</v>
      </c>
      <c r="E71" s="115"/>
      <c r="F71" s="115"/>
    </row>
    <row r="72" spans="1:6" s="116" customFormat="1" ht="12.75" customHeight="1" x14ac:dyDescent="0.2">
      <c r="A72" s="144">
        <f t="shared" si="3"/>
        <v>67</v>
      </c>
      <c r="B72" s="174">
        <v>330.95</v>
      </c>
      <c r="C72" s="227"/>
      <c r="D72" s="143">
        <f t="shared" si="4"/>
        <v>0</v>
      </c>
      <c r="E72" s="115"/>
      <c r="F72" s="115"/>
    </row>
    <row r="73" spans="1:6" s="116" customFormat="1" ht="12.75" customHeight="1" x14ac:dyDescent="0.2">
      <c r="A73" s="144">
        <f t="shared" si="3"/>
        <v>68</v>
      </c>
      <c r="B73" s="174">
        <v>3008.62</v>
      </c>
      <c r="C73" s="227"/>
      <c r="D73" s="143">
        <f t="shared" si="4"/>
        <v>0</v>
      </c>
      <c r="E73" s="115"/>
      <c r="F73" s="115"/>
    </row>
    <row r="74" spans="1:6" s="116" customFormat="1" ht="12.75" customHeight="1" x14ac:dyDescent="0.2">
      <c r="A74" s="144">
        <f t="shared" si="3"/>
        <v>69</v>
      </c>
      <c r="B74" s="174">
        <v>1084.81</v>
      </c>
      <c r="C74" s="227"/>
      <c r="D74" s="143">
        <f t="shared" si="4"/>
        <v>0</v>
      </c>
      <c r="E74" s="115"/>
      <c r="F74" s="115"/>
    </row>
    <row r="75" spans="1:6" s="116" customFormat="1" ht="12.75" customHeight="1" x14ac:dyDescent="0.2">
      <c r="A75" s="144">
        <f t="shared" si="3"/>
        <v>70</v>
      </c>
      <c r="B75" s="174">
        <v>8772.25</v>
      </c>
      <c r="C75" s="227"/>
      <c r="D75" s="143">
        <f t="shared" si="4"/>
        <v>0</v>
      </c>
      <c r="E75" s="115"/>
      <c r="F75" s="115"/>
    </row>
    <row r="76" spans="1:6" s="116" customFormat="1" ht="12.75" customHeight="1" x14ac:dyDescent="0.2">
      <c r="A76" s="144">
        <f t="shared" si="3"/>
        <v>71</v>
      </c>
      <c r="B76" s="174">
        <v>5119163.47</v>
      </c>
      <c r="C76" s="227">
        <v>142007.31424178797</v>
      </c>
      <c r="D76" s="143">
        <f t="shared" si="4"/>
        <v>2.7740000000000001E-2</v>
      </c>
      <c r="E76" s="115"/>
      <c r="F76" s="115"/>
    </row>
    <row r="77" spans="1:6" s="116" customFormat="1" ht="12.75" customHeight="1" x14ac:dyDescent="0.2">
      <c r="A77" s="144">
        <f t="shared" si="3"/>
        <v>72</v>
      </c>
      <c r="B77" s="174">
        <v>138638.16999999998</v>
      </c>
      <c r="C77" s="227">
        <v>1330.8855293239649</v>
      </c>
      <c r="D77" s="143">
        <f t="shared" si="4"/>
        <v>9.5999999999999992E-3</v>
      </c>
      <c r="E77" s="115"/>
      <c r="F77" s="115"/>
    </row>
    <row r="78" spans="1:6" s="116" customFormat="1" ht="12.75" customHeight="1" x14ac:dyDescent="0.2">
      <c r="A78" s="144">
        <f t="shared" si="3"/>
        <v>73</v>
      </c>
      <c r="B78" s="174">
        <v>497015.04000000004</v>
      </c>
      <c r="C78" s="227"/>
      <c r="D78" s="143">
        <f t="shared" si="4"/>
        <v>0</v>
      </c>
      <c r="E78" s="115"/>
      <c r="F78" s="115"/>
    </row>
    <row r="79" spans="1:6" s="116" customFormat="1" ht="12.75" customHeight="1" x14ac:dyDescent="0.2">
      <c r="A79" s="144">
        <f t="shared" si="3"/>
        <v>74</v>
      </c>
      <c r="B79" s="174">
        <v>237758.68000000002</v>
      </c>
      <c r="C79" s="227">
        <v>2949.6071406245887</v>
      </c>
      <c r="D79" s="143">
        <f t="shared" si="4"/>
        <v>1.2409999999999999E-2</v>
      </c>
      <c r="E79" s="115"/>
      <c r="F79" s="115"/>
    </row>
    <row r="80" spans="1:6" s="116" customFormat="1" ht="12.75" customHeight="1" x14ac:dyDescent="0.2">
      <c r="A80" s="144">
        <f t="shared" si="3"/>
        <v>75</v>
      </c>
      <c r="B80" s="174">
        <v>4860732.82</v>
      </c>
      <c r="C80" s="227">
        <v>7.099566536580418E-3</v>
      </c>
      <c r="D80" s="143">
        <f t="shared" si="4"/>
        <v>0</v>
      </c>
      <c r="E80" s="115"/>
      <c r="F80" s="115"/>
    </row>
    <row r="81" spans="1:6" s="116" customFormat="1" ht="12.75" customHeight="1" x14ac:dyDescent="0.2">
      <c r="A81" s="144">
        <f t="shared" si="3"/>
        <v>76</v>
      </c>
      <c r="B81" s="174">
        <v>734693.77000000014</v>
      </c>
      <c r="C81" s="227"/>
      <c r="D81" s="143">
        <f t="shared" si="4"/>
        <v>0</v>
      </c>
      <c r="E81" s="115"/>
      <c r="F81" s="115"/>
    </row>
    <row r="82" spans="1:6" s="116" customFormat="1" ht="12.75" customHeight="1" x14ac:dyDescent="0.2">
      <c r="A82" s="144">
        <f t="shared" si="3"/>
        <v>77</v>
      </c>
      <c r="B82" s="174">
        <v>5026.2900000000009</v>
      </c>
      <c r="C82" s="227"/>
      <c r="D82" s="143">
        <f t="shared" si="4"/>
        <v>0</v>
      </c>
      <c r="E82" s="115"/>
      <c r="F82" s="115"/>
    </row>
    <row r="83" spans="1:6" s="116" customFormat="1" ht="12.75" customHeight="1" x14ac:dyDescent="0.2">
      <c r="A83" s="144">
        <f t="shared" si="3"/>
        <v>78</v>
      </c>
      <c r="B83" s="174">
        <v>151018.70000000001</v>
      </c>
      <c r="C83" s="227"/>
      <c r="D83" s="143">
        <f t="shared" si="4"/>
        <v>0</v>
      </c>
      <c r="E83" s="115"/>
      <c r="F83" s="115"/>
    </row>
    <row r="84" spans="1:6" s="116" customFormat="1" ht="12.75" customHeight="1" x14ac:dyDescent="0.2">
      <c r="A84" s="144">
        <f t="shared" si="3"/>
        <v>79</v>
      </c>
      <c r="B84" s="174">
        <v>21294.539999999997</v>
      </c>
      <c r="C84" s="227"/>
      <c r="D84" s="143">
        <f t="shared" si="4"/>
        <v>0</v>
      </c>
      <c r="E84" s="115"/>
      <c r="F84" s="115"/>
    </row>
    <row r="85" spans="1:6" s="116" customFormat="1" ht="12" customHeight="1" x14ac:dyDescent="0.2">
      <c r="A85" s="144">
        <f t="shared" si="3"/>
        <v>80</v>
      </c>
      <c r="B85" s="174">
        <v>20954.98</v>
      </c>
      <c r="C85" s="227"/>
      <c r="D85" s="143">
        <f t="shared" si="4"/>
        <v>0</v>
      </c>
      <c r="E85" s="115"/>
      <c r="F85" s="115"/>
    </row>
    <row r="86" spans="1:6" s="116" customFormat="1" ht="12" customHeight="1" x14ac:dyDescent="0.2">
      <c r="A86" s="144">
        <f t="shared" si="3"/>
        <v>81</v>
      </c>
      <c r="B86" s="174">
        <v>62373.350000000006</v>
      </c>
      <c r="C86" s="227"/>
      <c r="D86" s="143">
        <f t="shared" si="4"/>
        <v>0</v>
      </c>
      <c r="E86" s="115"/>
      <c r="F86" s="115"/>
    </row>
    <row r="87" spans="1:6" s="116" customFormat="1" ht="12" customHeight="1" x14ac:dyDescent="0.2">
      <c r="A87" s="144">
        <f t="shared" si="3"/>
        <v>82</v>
      </c>
      <c r="B87" s="174">
        <v>393314.18999999994</v>
      </c>
      <c r="C87" s="227"/>
      <c r="D87" s="143">
        <f t="shared" si="4"/>
        <v>0</v>
      </c>
      <c r="E87" s="115"/>
      <c r="F87" s="115"/>
    </row>
    <row r="88" spans="1:6" s="116" customFormat="1" ht="12" customHeight="1" x14ac:dyDescent="0.2">
      <c r="A88" s="144">
        <f t="shared" si="3"/>
        <v>83</v>
      </c>
      <c r="B88" s="174">
        <v>41837.470000000008</v>
      </c>
      <c r="C88" s="227"/>
      <c r="D88" s="143">
        <f t="shared" si="4"/>
        <v>0</v>
      </c>
      <c r="E88" s="115"/>
      <c r="F88" s="115"/>
    </row>
    <row r="89" spans="1:6" s="116" customFormat="1" ht="12" customHeight="1" x14ac:dyDescent="0.2">
      <c r="A89" s="144">
        <f t="shared" si="3"/>
        <v>84</v>
      </c>
      <c r="B89" s="174">
        <v>457416.47999999992</v>
      </c>
      <c r="C89" s="227"/>
      <c r="D89" s="143">
        <f t="shared" si="4"/>
        <v>0</v>
      </c>
      <c r="E89" s="115"/>
      <c r="F89" s="115"/>
    </row>
    <row r="90" spans="1:6" s="116" customFormat="1" ht="12" customHeight="1" x14ac:dyDescent="0.2">
      <c r="A90" s="144">
        <f t="shared" si="3"/>
        <v>85</v>
      </c>
      <c r="B90" s="174">
        <v>5697462.120000001</v>
      </c>
      <c r="C90" s="227"/>
      <c r="D90" s="143">
        <f t="shared" si="4"/>
        <v>0</v>
      </c>
      <c r="E90" s="115"/>
      <c r="F90" s="115"/>
    </row>
    <row r="91" spans="1:6" s="116" customFormat="1" ht="12" customHeight="1" x14ac:dyDescent="0.2">
      <c r="A91" s="144">
        <f t="shared" si="3"/>
        <v>86</v>
      </c>
      <c r="B91" s="174">
        <v>3551013.0800000005</v>
      </c>
      <c r="C91" s="227">
        <v>63672.419999999962</v>
      </c>
      <c r="D91" s="143">
        <f t="shared" si="4"/>
        <v>1.7930000000000001E-2</v>
      </c>
      <c r="E91" s="115"/>
      <c r="F91" s="115"/>
    </row>
    <row r="92" spans="1:6" s="116" customFormat="1" ht="12" customHeight="1" x14ac:dyDescent="0.2">
      <c r="A92" s="144">
        <f t="shared" si="3"/>
        <v>87</v>
      </c>
      <c r="B92" s="174">
        <v>5980.4000000000015</v>
      </c>
      <c r="C92" s="227"/>
      <c r="D92" s="143">
        <f t="shared" si="4"/>
        <v>0</v>
      </c>
      <c r="E92" s="115"/>
      <c r="F92" s="115"/>
    </row>
    <row r="93" spans="1:6" s="116" customFormat="1" ht="12" customHeight="1" x14ac:dyDescent="0.2">
      <c r="A93" s="144">
        <f t="shared" si="3"/>
        <v>88</v>
      </c>
      <c r="B93" s="174">
        <v>46136.3</v>
      </c>
      <c r="C93" s="227">
        <v>100.39</v>
      </c>
      <c r="D93" s="143">
        <f t="shared" si="4"/>
        <v>2.1800000000000001E-3</v>
      </c>
      <c r="E93" s="115"/>
      <c r="F93" s="115"/>
    </row>
    <row r="94" spans="1:6" s="116" customFormat="1" ht="12" customHeight="1" x14ac:dyDescent="0.2">
      <c r="A94" s="144">
        <f t="shared" si="3"/>
        <v>89</v>
      </c>
      <c r="B94" s="174">
        <v>617066.35000000009</v>
      </c>
      <c r="C94" s="227"/>
      <c r="D94" s="143">
        <f t="shared" si="4"/>
        <v>0</v>
      </c>
      <c r="E94" s="115"/>
      <c r="F94" s="115"/>
    </row>
    <row r="95" spans="1:6" s="116" customFormat="1" ht="12" customHeight="1" x14ac:dyDescent="0.2">
      <c r="A95" s="144">
        <f t="shared" si="3"/>
        <v>90</v>
      </c>
      <c r="B95" s="174">
        <v>67793.51999999999</v>
      </c>
      <c r="C95" s="227"/>
      <c r="D95" s="143">
        <f t="shared" si="4"/>
        <v>0</v>
      </c>
      <c r="E95" s="115"/>
      <c r="F95" s="115"/>
    </row>
    <row r="96" spans="1:6" s="116" customFormat="1" ht="12" customHeight="1" x14ac:dyDescent="0.2">
      <c r="A96" s="144">
        <f t="shared" si="3"/>
        <v>91</v>
      </c>
      <c r="B96" s="174">
        <v>21802.17</v>
      </c>
      <c r="C96" s="227"/>
      <c r="D96" s="143">
        <f t="shared" si="4"/>
        <v>0</v>
      </c>
      <c r="E96" s="115"/>
      <c r="F96" s="115"/>
    </row>
    <row r="97" spans="1:6" s="116" customFormat="1" ht="12" customHeight="1" x14ac:dyDescent="0.2">
      <c r="A97" s="144">
        <f t="shared" si="3"/>
        <v>92</v>
      </c>
      <c r="B97" s="174">
        <v>0.52</v>
      </c>
      <c r="C97" s="227"/>
      <c r="D97" s="143">
        <f t="shared" si="4"/>
        <v>0</v>
      </c>
      <c r="E97" s="115"/>
      <c r="F97" s="115"/>
    </row>
    <row r="98" spans="1:6" s="116" customFormat="1" ht="12" customHeight="1" x14ac:dyDescent="0.2">
      <c r="A98" s="144">
        <f t="shared" si="3"/>
        <v>93</v>
      </c>
      <c r="B98" s="174">
        <v>1868.74</v>
      </c>
      <c r="C98" s="227"/>
      <c r="D98" s="143">
        <f t="shared" si="4"/>
        <v>0</v>
      </c>
      <c r="E98" s="115"/>
      <c r="F98" s="115"/>
    </row>
    <row r="99" spans="1:6" s="116" customFormat="1" ht="12" customHeight="1" x14ac:dyDescent="0.2">
      <c r="A99" s="144">
        <f t="shared" si="3"/>
        <v>94</v>
      </c>
      <c r="B99" s="174">
        <v>139000.07</v>
      </c>
      <c r="C99" s="227"/>
      <c r="D99" s="143">
        <f t="shared" si="4"/>
        <v>0</v>
      </c>
      <c r="E99" s="115"/>
      <c r="F99" s="115"/>
    </row>
    <row r="100" spans="1:6" s="116" customFormat="1" ht="12" customHeight="1" x14ac:dyDescent="0.2">
      <c r="A100" s="144">
        <f t="shared" si="3"/>
        <v>95</v>
      </c>
      <c r="B100" s="174">
        <v>38.93</v>
      </c>
      <c r="C100" s="227"/>
      <c r="D100" s="143">
        <f t="shared" si="4"/>
        <v>0</v>
      </c>
      <c r="E100" s="115"/>
      <c r="F100" s="115"/>
    </row>
    <row r="101" spans="1:6" s="116" customFormat="1" ht="12" customHeight="1" x14ac:dyDescent="0.2">
      <c r="A101" s="144">
        <f t="shared" si="3"/>
        <v>96</v>
      </c>
      <c r="B101" s="174">
        <v>173892.85</v>
      </c>
      <c r="C101" s="227"/>
      <c r="D101" s="143">
        <f t="shared" si="4"/>
        <v>0</v>
      </c>
      <c r="E101" s="115"/>
      <c r="F101" s="115"/>
    </row>
    <row r="102" spans="1:6" s="116" customFormat="1" ht="12" customHeight="1" x14ac:dyDescent="0.2">
      <c r="A102" s="144">
        <f t="shared" si="3"/>
        <v>97</v>
      </c>
      <c r="B102" s="174">
        <v>1139082.57</v>
      </c>
      <c r="C102" s="227"/>
      <c r="D102" s="143">
        <f t="shared" si="4"/>
        <v>0</v>
      </c>
      <c r="E102" s="115"/>
      <c r="F102" s="115"/>
    </row>
    <row r="103" spans="1:6" s="116" customFormat="1" ht="12" customHeight="1" x14ac:dyDescent="0.2">
      <c r="A103" s="144">
        <f t="shared" si="3"/>
        <v>98</v>
      </c>
      <c r="B103" s="174">
        <v>1775088.4100000001</v>
      </c>
      <c r="C103" s="227">
        <v>23.213494157993335</v>
      </c>
      <c r="D103" s="143">
        <f t="shared" si="4"/>
        <v>1.0000000000000001E-5</v>
      </c>
      <c r="E103" s="115"/>
      <c r="F103" s="115"/>
    </row>
    <row r="104" spans="1:6" s="116" customFormat="1" ht="12" customHeight="1" x14ac:dyDescent="0.2">
      <c r="A104" s="144">
        <f t="shared" si="3"/>
        <v>99</v>
      </c>
      <c r="B104" s="174">
        <v>189627.71</v>
      </c>
      <c r="C104" s="227"/>
      <c r="D104" s="143">
        <f t="shared" si="4"/>
        <v>0</v>
      </c>
      <c r="E104" s="115"/>
      <c r="F104" s="115"/>
    </row>
    <row r="105" spans="1:6" s="116" customFormat="1" ht="12" customHeight="1" x14ac:dyDescent="0.2">
      <c r="A105" s="144">
        <f t="shared" si="3"/>
        <v>100</v>
      </c>
      <c r="B105" s="174">
        <v>95803.460000000021</v>
      </c>
      <c r="C105" s="227"/>
      <c r="D105" s="143">
        <f t="shared" si="4"/>
        <v>0</v>
      </c>
      <c r="E105" s="115"/>
      <c r="F105" s="115"/>
    </row>
    <row r="106" spans="1:6" s="116" customFormat="1" ht="12" customHeight="1" x14ac:dyDescent="0.2">
      <c r="A106" s="144">
        <f t="shared" si="3"/>
        <v>101</v>
      </c>
      <c r="B106" s="174">
        <v>2614.8199999999997</v>
      </c>
      <c r="C106" s="227"/>
      <c r="D106" s="143">
        <f t="shared" si="4"/>
        <v>0</v>
      </c>
      <c r="E106" s="115"/>
      <c r="F106" s="115"/>
    </row>
    <row r="107" spans="1:6" s="116" customFormat="1" ht="12" customHeight="1" x14ac:dyDescent="0.2">
      <c r="A107" s="144">
        <f t="shared" si="3"/>
        <v>102</v>
      </c>
      <c r="B107" s="174">
        <v>638507.02</v>
      </c>
      <c r="C107" s="227"/>
      <c r="D107" s="143">
        <f t="shared" si="4"/>
        <v>0</v>
      </c>
      <c r="E107" s="115"/>
      <c r="F107" s="115"/>
    </row>
    <row r="108" spans="1:6" s="116" customFormat="1" ht="12" customHeight="1" x14ac:dyDescent="0.2">
      <c r="A108" s="144">
        <f t="shared" si="3"/>
        <v>103</v>
      </c>
      <c r="B108" s="174">
        <v>32570.11</v>
      </c>
      <c r="C108" s="227"/>
      <c r="D108" s="143">
        <f t="shared" si="4"/>
        <v>0</v>
      </c>
      <c r="E108" s="115"/>
      <c r="F108" s="115"/>
    </row>
    <row r="109" spans="1:6" s="116" customFormat="1" ht="12" customHeight="1" x14ac:dyDescent="0.2">
      <c r="A109" s="144">
        <f t="shared" si="3"/>
        <v>104</v>
      </c>
      <c r="B109" s="174">
        <v>5019530.71</v>
      </c>
      <c r="C109" s="227">
        <v>106601.48427825187</v>
      </c>
      <c r="D109" s="143">
        <f t="shared" si="4"/>
        <v>2.1239999999999998E-2</v>
      </c>
      <c r="E109" s="115"/>
      <c r="F109" s="115"/>
    </row>
    <row r="110" spans="1:6" s="116" customFormat="1" ht="12" customHeight="1" x14ac:dyDescent="0.2">
      <c r="A110" s="144">
        <f t="shared" si="3"/>
        <v>105</v>
      </c>
      <c r="B110" s="174">
        <v>69581.549999999974</v>
      </c>
      <c r="C110" s="227"/>
      <c r="D110" s="143">
        <f t="shared" ref="D110:D117" si="5">IF(B110=0,0,ROUND((C110/B110),5))</f>
        <v>0</v>
      </c>
      <c r="E110" s="115"/>
      <c r="F110" s="115"/>
    </row>
    <row r="111" spans="1:6" s="116" customFormat="1" ht="12" customHeight="1" x14ac:dyDescent="0.2">
      <c r="A111" s="144">
        <f t="shared" si="3"/>
        <v>106</v>
      </c>
      <c r="B111" s="174">
        <v>1021000.26</v>
      </c>
      <c r="C111" s="227"/>
      <c r="D111" s="143">
        <f t="shared" si="5"/>
        <v>0</v>
      </c>
      <c r="E111" s="115"/>
      <c r="F111" s="115"/>
    </row>
    <row r="112" spans="1:6" s="116" customFormat="1" ht="12" customHeight="1" x14ac:dyDescent="0.2">
      <c r="A112" s="144">
        <f t="shared" si="3"/>
        <v>107</v>
      </c>
      <c r="B112" s="174">
        <v>2819.98</v>
      </c>
      <c r="C112" s="227"/>
      <c r="D112" s="143">
        <f t="shared" si="5"/>
        <v>0</v>
      </c>
      <c r="E112" s="115"/>
      <c r="F112" s="115"/>
    </row>
    <row r="113" spans="1:6" s="116" customFormat="1" ht="12" customHeight="1" x14ac:dyDescent="0.2">
      <c r="A113" s="144">
        <f t="shared" si="3"/>
        <v>108</v>
      </c>
      <c r="B113" s="174">
        <v>99397.54</v>
      </c>
      <c r="C113" s="227"/>
      <c r="D113" s="143">
        <f t="shared" si="5"/>
        <v>0</v>
      </c>
      <c r="E113" s="115"/>
      <c r="F113" s="115"/>
    </row>
    <row r="114" spans="1:6" s="116" customFormat="1" ht="12" customHeight="1" x14ac:dyDescent="0.2">
      <c r="A114" s="144">
        <f t="shared" si="3"/>
        <v>109</v>
      </c>
      <c r="B114" s="174">
        <v>1765.6600000000003</v>
      </c>
      <c r="C114" s="227"/>
      <c r="D114" s="143">
        <f t="shared" si="5"/>
        <v>0</v>
      </c>
      <c r="E114" s="115"/>
      <c r="F114" s="115"/>
    </row>
    <row r="115" spans="1:6" s="116" customFormat="1" ht="12" customHeight="1" x14ac:dyDescent="0.2">
      <c r="A115" s="144">
        <f t="shared" si="3"/>
        <v>110</v>
      </c>
      <c r="B115" s="174">
        <v>79854.600000000006</v>
      </c>
      <c r="C115" s="227"/>
      <c r="D115" s="143">
        <f t="shared" si="5"/>
        <v>0</v>
      </c>
      <c r="E115" s="115"/>
      <c r="F115" s="115"/>
    </row>
    <row r="116" spans="1:6" s="116" customFormat="1" ht="12" customHeight="1" x14ac:dyDescent="0.2">
      <c r="A116" s="144">
        <f t="shared" si="3"/>
        <v>111</v>
      </c>
      <c r="B116" s="145">
        <v>41672.290000000008</v>
      </c>
      <c r="C116" s="229"/>
      <c r="D116" s="146">
        <f t="shared" si="5"/>
        <v>0</v>
      </c>
      <c r="E116" s="115"/>
      <c r="F116" s="115"/>
    </row>
    <row r="117" spans="1:6" ht="12.75" customHeight="1" x14ac:dyDescent="0.2">
      <c r="A117" s="111"/>
      <c r="B117" s="142">
        <f>SUM(B6:B116)</f>
        <v>76308260.11999996</v>
      </c>
      <c r="C117" s="142">
        <f>SUM(C6:C116)</f>
        <v>1465523.8402212309</v>
      </c>
      <c r="D117" s="143">
        <f t="shared" si="5"/>
        <v>1.9210000000000001E-2</v>
      </c>
      <c r="E117" s="113"/>
      <c r="F117" s="113"/>
    </row>
    <row r="118" spans="1:6" ht="12.75" customHeight="1" x14ac:dyDescent="0.2">
      <c r="A118" s="111"/>
      <c r="B118" s="147"/>
      <c r="C118" s="111"/>
      <c r="D118" s="113"/>
      <c r="E118" s="113"/>
      <c r="F118" s="113"/>
    </row>
    <row r="119" spans="1:6" ht="12.75" customHeight="1" x14ac:dyDescent="0.2">
      <c r="A119" s="111"/>
      <c r="B119" s="111"/>
      <c r="C119" s="111"/>
      <c r="D119" s="111"/>
    </row>
    <row r="120" spans="1:6" ht="12.75" customHeight="1" x14ac:dyDescent="0.2"/>
    <row r="121" spans="1:6" ht="12.75" customHeight="1" x14ac:dyDescent="0.2"/>
    <row r="122" spans="1:6" ht="12.75" customHeight="1" x14ac:dyDescent="0.2"/>
    <row r="123" spans="1:6" ht="12.75" customHeight="1" x14ac:dyDescent="0.2"/>
    <row r="124" spans="1:6" ht="12.75" customHeight="1" x14ac:dyDescent="0.2"/>
    <row r="125" spans="1:6" ht="12.75" customHeight="1" x14ac:dyDescent="0.2"/>
    <row r="126" spans="1:6" ht="12.75" customHeight="1" x14ac:dyDescent="0.2"/>
    <row r="169" spans="6:6" x14ac:dyDescent="0.2">
      <c r="F169" s="110">
        <v>85292</v>
      </c>
    </row>
  </sheetData>
  <mergeCells count="2">
    <mergeCell ref="A1:D1"/>
    <mergeCell ref="A2:D2"/>
  </mergeCells>
  <phoneticPr fontId="1" type="noConversion"/>
  <printOptions horizontalCentered="1"/>
  <pageMargins left="0.25" right="0.25" top="0.5" bottom="0.5" header="0" footer="0"/>
  <pageSetup scale="75" orientation="portrait" r:id="rId1"/>
  <headerFooter alignWithMargins="0">
    <oddHeader>&amp;RWorkpaper
Page &amp;P of &amp;N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9"/>
  <sheetViews>
    <sheetView zoomScale="75" workbookViewId="0">
      <pane xSplit="1" ySplit="5" topLeftCell="E6" activePane="bottomRight" state="frozen"/>
      <selection activeCell="E37" sqref="E37"/>
      <selection pane="topRight" activeCell="E37" sqref="E37"/>
      <selection pane="bottomLeft" activeCell="E37" sqref="E37"/>
      <selection pane="bottomRight" activeCell="E37" sqref="E37"/>
    </sheetView>
  </sheetViews>
  <sheetFormatPr defaultRowHeight="12.75" x14ac:dyDescent="0.2"/>
  <cols>
    <col min="1" max="1" width="40.7109375" style="1" customWidth="1"/>
    <col min="2" max="2" width="14.85546875" style="1" bestFit="1" customWidth="1"/>
    <col min="3" max="3" width="14.28515625" style="1" customWidth="1"/>
    <col min="4" max="6" width="14.85546875" style="1" bestFit="1" customWidth="1"/>
    <col min="7" max="7" width="16.5703125" style="1" bestFit="1" customWidth="1"/>
    <col min="8" max="9" width="14.85546875" style="1" bestFit="1" customWidth="1"/>
    <col min="10" max="10" width="15.7109375" style="1" customWidth="1"/>
    <col min="11" max="11" width="14.85546875" style="1" customWidth="1"/>
    <col min="12" max="12" width="14.42578125" style="1" customWidth="1"/>
    <col min="13" max="13" width="15.5703125" style="1" customWidth="1"/>
    <col min="14" max="14" width="16" style="1" customWidth="1"/>
    <col min="15" max="15" width="18.28515625" style="5" customWidth="1"/>
    <col min="16" max="16" width="12.140625" style="11" bestFit="1" customWidth="1"/>
    <col min="17" max="17" width="9.85546875" style="11" bestFit="1" customWidth="1"/>
    <col min="18" max="18" width="16.85546875" style="12" bestFit="1" customWidth="1"/>
    <col min="19" max="19" width="3.140625" style="1" customWidth="1"/>
    <col min="20" max="20" width="10.140625" style="11" hidden="1" customWidth="1"/>
    <col min="21" max="21" width="15.28515625" style="12" hidden="1" customWidth="1"/>
    <col min="22" max="22" width="9.140625" style="1"/>
    <col min="23" max="23" width="10" style="1" bestFit="1" customWidth="1"/>
    <col min="24" max="16384" width="9.140625" style="1"/>
  </cols>
  <sheetData>
    <row r="1" spans="1:38" ht="15.75" x14ac:dyDescent="0.25">
      <c r="A1" s="73" t="s">
        <v>231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9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8" ht="15.75" x14ac:dyDescent="0.25">
      <c r="A2" s="148"/>
      <c r="B2" s="13"/>
      <c r="C2" s="224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9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8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80"/>
      <c r="O3" s="19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8" x14ac:dyDescent="0.2">
      <c r="A4" s="10"/>
      <c r="B4" s="149">
        <v>42370</v>
      </c>
      <c r="C4" s="149">
        <v>42401</v>
      </c>
      <c r="D4" s="149">
        <v>42064</v>
      </c>
      <c r="E4" s="149">
        <v>42095</v>
      </c>
      <c r="F4" s="149">
        <v>42125</v>
      </c>
      <c r="G4" s="149">
        <v>42156</v>
      </c>
      <c r="H4" s="149">
        <v>42186</v>
      </c>
      <c r="I4" s="149">
        <v>42217</v>
      </c>
      <c r="J4" s="149">
        <v>42248</v>
      </c>
      <c r="K4" s="149">
        <v>42278</v>
      </c>
      <c r="L4" s="149">
        <v>42309</v>
      </c>
      <c r="M4" s="149">
        <v>42339</v>
      </c>
      <c r="N4" s="25" t="s">
        <v>16</v>
      </c>
      <c r="O4" s="10" t="s">
        <v>126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8" x14ac:dyDescent="0.2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9"/>
      <c r="O5" s="19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8" x14ac:dyDescent="0.2">
      <c r="A6" s="10" t="s">
        <v>103</v>
      </c>
      <c r="B6" s="33">
        <v>870693666.95410478</v>
      </c>
      <c r="C6" s="33">
        <v>710618392.53452229</v>
      </c>
      <c r="D6" s="33">
        <v>583011539.2551347</v>
      </c>
      <c r="E6" s="33">
        <v>593322564.4876039</v>
      </c>
      <c r="F6" s="33">
        <v>695235464.69858313</v>
      </c>
      <c r="G6" s="33">
        <v>912673455.46208918</v>
      </c>
      <c r="H6" s="33">
        <v>1021549302.4939135</v>
      </c>
      <c r="I6" s="33">
        <v>1051207822.4239392</v>
      </c>
      <c r="J6" s="33">
        <v>1039499294.6666944</v>
      </c>
      <c r="K6" s="33">
        <v>825641371.07954228</v>
      </c>
      <c r="L6" s="33">
        <v>636439564.47950435</v>
      </c>
      <c r="M6" s="33">
        <v>678515244.01511359</v>
      </c>
      <c r="N6" s="33">
        <f>SUM(B6:M6)</f>
        <v>9618407682.550745</v>
      </c>
      <c r="P6" s="1"/>
      <c r="Q6" s="1"/>
      <c r="R6" s="1"/>
      <c r="T6" s="1"/>
      <c r="U6" s="1"/>
    </row>
    <row r="7" spans="1:38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9"/>
      <c r="P7" s="1"/>
      <c r="Q7" s="1"/>
      <c r="R7" s="1"/>
      <c r="T7" s="1"/>
      <c r="U7" s="1"/>
    </row>
    <row r="8" spans="1:38" x14ac:dyDescent="0.2">
      <c r="A8" s="10" t="s">
        <v>104</v>
      </c>
      <c r="B8" s="33">
        <v>159193582.64646593</v>
      </c>
      <c r="C8" s="33">
        <v>154429443.12855887</v>
      </c>
      <c r="D8" s="33">
        <v>148009386.54473948</v>
      </c>
      <c r="E8" s="33">
        <v>156888318.17525819</v>
      </c>
      <c r="F8" s="33">
        <v>175602448.78281084</v>
      </c>
      <c r="G8" s="33">
        <v>196516432.54913208</v>
      </c>
      <c r="H8" s="33">
        <v>201509171.88166866</v>
      </c>
      <c r="I8" s="33">
        <v>202304713.85183737</v>
      </c>
      <c r="J8" s="33">
        <v>210716943.20731643</v>
      </c>
      <c r="K8" s="33">
        <v>182534277.31144601</v>
      </c>
      <c r="L8" s="33">
        <v>157619348.99688876</v>
      </c>
      <c r="M8" s="33">
        <v>151635808.90550536</v>
      </c>
      <c r="N8" s="33">
        <f>SUM(B8:M8)</f>
        <v>2096959875.9816277</v>
      </c>
      <c r="P8" s="1"/>
      <c r="Q8" s="1"/>
      <c r="R8" s="1"/>
      <c r="T8" s="1"/>
      <c r="U8" s="1"/>
    </row>
    <row r="9" spans="1:38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3"/>
      <c r="P9" s="1"/>
      <c r="Q9" s="1"/>
      <c r="R9" s="1"/>
      <c r="T9" s="1"/>
      <c r="U9" s="1"/>
    </row>
    <row r="10" spans="1:38" x14ac:dyDescent="0.2">
      <c r="A10" s="10" t="s">
        <v>105</v>
      </c>
      <c r="B10" s="9">
        <v>36170288.214315362</v>
      </c>
      <c r="C10" s="9">
        <v>34759731.002899788</v>
      </c>
      <c r="D10" s="9">
        <v>34205037.654335387</v>
      </c>
      <c r="E10" s="9">
        <v>35630323.422072254</v>
      </c>
      <c r="F10" s="9">
        <v>37221742.380201265</v>
      </c>
      <c r="G10" s="9">
        <v>37578298.965585992</v>
      </c>
      <c r="H10" s="9">
        <v>38189151.748265557</v>
      </c>
      <c r="I10" s="9">
        <v>40633297.213706277</v>
      </c>
      <c r="J10" s="9">
        <v>47199470.635254361</v>
      </c>
      <c r="K10" s="9">
        <v>40038234.658747904</v>
      </c>
      <c r="L10" s="9">
        <v>36612457.786959656</v>
      </c>
      <c r="M10" s="9">
        <v>36828296.471681759</v>
      </c>
      <c r="N10" s="33">
        <f>SUM(B10:M10)</f>
        <v>455066330.15402561</v>
      </c>
      <c r="P10" s="1"/>
      <c r="Q10" s="1"/>
      <c r="R10" s="1"/>
      <c r="T10" s="1"/>
      <c r="U10" s="1"/>
    </row>
    <row r="11" spans="1:38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3"/>
      <c r="P11" s="1"/>
      <c r="Q11" s="1"/>
      <c r="R11" s="1"/>
      <c r="T11" s="1"/>
      <c r="U11" s="1"/>
    </row>
    <row r="12" spans="1:38" x14ac:dyDescent="0.2">
      <c r="A12" s="10" t="s">
        <v>106</v>
      </c>
      <c r="B12" s="33">
        <v>2115497.6107745753</v>
      </c>
      <c r="C12" s="33">
        <v>2096387.2466367632</v>
      </c>
      <c r="D12" s="33">
        <v>2079723.1773002376</v>
      </c>
      <c r="E12" s="33">
        <v>2062552.0835619429</v>
      </c>
      <c r="F12" s="33">
        <v>2101071.2553108595</v>
      </c>
      <c r="G12" s="33">
        <v>2150938.7752399198</v>
      </c>
      <c r="H12" s="33">
        <v>2167932.6960390699</v>
      </c>
      <c r="I12" s="33">
        <v>2188441.1139924773</v>
      </c>
      <c r="J12" s="33">
        <v>2220480.8625580231</v>
      </c>
      <c r="K12" s="33">
        <v>2162056.9103205646</v>
      </c>
      <c r="L12" s="33">
        <v>2114075.0179280541</v>
      </c>
      <c r="M12" s="33">
        <v>2102546.6562900562</v>
      </c>
      <c r="N12" s="33">
        <f>SUM(B12:M12)</f>
        <v>25561703.405952543</v>
      </c>
      <c r="P12" s="1"/>
      <c r="Q12" s="1"/>
      <c r="R12" s="1"/>
      <c r="T12" s="1"/>
      <c r="U12" s="1"/>
    </row>
    <row r="13" spans="1:38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9"/>
      <c r="P13" s="1"/>
      <c r="Q13" s="1"/>
      <c r="R13" s="1"/>
      <c r="T13" s="1"/>
      <c r="U13" s="1"/>
    </row>
    <row r="14" spans="1:38" x14ac:dyDescent="0.2">
      <c r="A14" s="10" t="s">
        <v>102</v>
      </c>
      <c r="B14" s="33">
        <f>'WP-LI Proj kW'!D18</f>
        <v>280272.41954598849</v>
      </c>
      <c r="C14" s="33">
        <f>'WP-LI Proj kW'!E18</f>
        <v>286006.39305063948</v>
      </c>
      <c r="D14" s="33">
        <f>'WP-LI Proj kW'!F18</f>
        <v>283621.73285961186</v>
      </c>
      <c r="E14" s="33">
        <f>'WP-LI Proj kW'!G18</f>
        <v>285341.3250093977</v>
      </c>
      <c r="F14" s="33">
        <f>'WP-LI Proj kW'!H18</f>
        <v>285311.078779681</v>
      </c>
      <c r="G14" s="33">
        <f>'WP-LI Proj kW'!I18</f>
        <v>283629.71757726674</v>
      </c>
      <c r="H14" s="33">
        <f>'WP-LI Proj kW'!J18</f>
        <v>283116.55856287549</v>
      </c>
      <c r="I14" s="33">
        <f>'WP-LI Proj kW'!K18</f>
        <v>284913.27477314131</v>
      </c>
      <c r="J14" s="33">
        <f>'WP-LI Proj kW'!L18</f>
        <v>283294.84556798957</v>
      </c>
      <c r="K14" s="33">
        <f>'WP-LI Proj kW'!M18</f>
        <v>284745.98570005829</v>
      </c>
      <c r="L14" s="33">
        <f>'WP-LI Proj kW'!N18</f>
        <v>287819.89077900973</v>
      </c>
      <c r="M14" s="33">
        <f>'WP-LI Proj kW'!O18</f>
        <v>284396.7321380701</v>
      </c>
      <c r="N14" s="9">
        <f>SUM(B14:M14)</f>
        <v>3412469.9543437301</v>
      </c>
      <c r="O14" s="9">
        <f>N14/12</f>
        <v>284372.49619531084</v>
      </c>
      <c r="P14" s="9"/>
      <c r="Q14" s="104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x14ac:dyDescent="0.2">
      <c r="A15" s="10" t="s">
        <v>17</v>
      </c>
      <c r="B15" s="82">
        <f>'WP-Standby Proj'!B26</f>
        <v>1046550.3357430195</v>
      </c>
      <c r="C15" s="82">
        <f>'WP-Standby Proj'!C26</f>
        <v>1788492.3892241577</v>
      </c>
      <c r="D15" s="82">
        <f>'WP-Standby Proj'!D26</f>
        <v>1529531.1920257858</v>
      </c>
      <c r="E15" s="82">
        <f>'WP-Standby Proj'!E26</f>
        <v>1934630.2455611469</v>
      </c>
      <c r="F15" s="82">
        <f>'WP-Standby Proj'!F26</f>
        <v>1170911.6025304499</v>
      </c>
      <c r="G15" s="82">
        <f>'WP-Standby Proj'!G26</f>
        <v>1170334.0052020983</v>
      </c>
      <c r="H15" s="82">
        <f>'WP-Standby Proj'!H26</f>
        <v>1131076.1106372797</v>
      </c>
      <c r="I15" s="82">
        <f>'WP-Standby Proj'!I26</f>
        <v>1222462.2207159235</v>
      </c>
      <c r="J15" s="82">
        <f>'WP-Standby Proj'!J26</f>
        <v>924129.39662142226</v>
      </c>
      <c r="K15" s="82">
        <f>'WP-Standby Proj'!K26</f>
        <v>1111182.3134800559</v>
      </c>
      <c r="L15" s="82">
        <f>'WP-Standby Proj'!L26</f>
        <v>998169.11300642346</v>
      </c>
      <c r="M15" s="82">
        <f>'WP-Standby Proj'!M26</f>
        <v>1180927.7260897513</v>
      </c>
      <c r="N15" s="9">
        <f>SUM(B15:M15)</f>
        <v>15208396.650837513</v>
      </c>
      <c r="O15" s="9">
        <f>N15/12</f>
        <v>1267366.3875697928</v>
      </c>
      <c r="P15" s="9"/>
      <c r="Q15" s="104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9"/>
      <c r="O16" s="9"/>
      <c r="P16" s="9"/>
      <c r="Q16" s="104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 x14ac:dyDescent="0.2">
      <c r="A17" s="10" t="s">
        <v>19</v>
      </c>
      <c r="B17" s="33">
        <f>'WP-LI Proj kW'!D31</f>
        <v>226849.12183018678</v>
      </c>
      <c r="C17" s="33">
        <f>'WP-LI Proj kW'!E31</f>
        <v>226853.68418607122</v>
      </c>
      <c r="D17" s="33">
        <f>'WP-LI Proj kW'!F31</f>
        <v>226849.71503444124</v>
      </c>
      <c r="E17" s="33">
        <f>'WP-LI Proj kW'!G31</f>
        <v>226849.88083963844</v>
      </c>
      <c r="F17" s="33">
        <f>'WP-LI Proj kW'!H31</f>
        <v>226849.96803607198</v>
      </c>
      <c r="G17" s="33">
        <f>'WP-LI Proj kW'!I31</f>
        <v>226850.01375349367</v>
      </c>
      <c r="H17" s="33">
        <f>'WP-LI Proj kW'!J31</f>
        <v>226850.03770336215</v>
      </c>
      <c r="I17" s="33">
        <f>'WP-LI Proj kW'!K31</f>
        <v>226850.05024704456</v>
      </c>
      <c r="J17" s="33">
        <f>'WP-LI Proj kW'!L31</f>
        <v>226850.05681635186</v>
      </c>
      <c r="K17" s="33">
        <f>'WP-LI Proj kW'!M31</f>
        <v>226850.06025673304</v>
      </c>
      <c r="L17" s="33">
        <f>'WP-LI Proj kW'!N31</f>
        <v>226850.06205847036</v>
      </c>
      <c r="M17" s="33">
        <f>'WP-LI Proj kW'!O31</f>
        <v>226850.06300204401</v>
      </c>
      <c r="N17" s="9">
        <f>SUM(B17:M17)</f>
        <v>2722202.7137639085</v>
      </c>
      <c r="O17" s="9">
        <f>N17/12</f>
        <v>226850.22614699238</v>
      </c>
      <c r="P17" s="9"/>
      <c r="Q17" s="104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x14ac:dyDescent="0.2">
      <c r="A18" s="10" t="s">
        <v>18</v>
      </c>
      <c r="B18" s="33">
        <f>'WP-Standby Proj'!B41</f>
        <v>172590.09427263521</v>
      </c>
      <c r="C18" s="33">
        <f>'WP-Standby Proj'!C41</f>
        <v>524297.34599221591</v>
      </c>
      <c r="D18" s="33">
        <f>'WP-Standby Proj'!D41</f>
        <v>155992.77479269702</v>
      </c>
      <c r="E18" s="33">
        <f>'WP-Standby Proj'!E41</f>
        <v>276873.67602304084</v>
      </c>
      <c r="F18" s="33">
        <f>'WP-Standby Proj'!F41</f>
        <v>92509.961408724936</v>
      </c>
      <c r="G18" s="33">
        <f>'WP-Standby Proj'!G41</f>
        <v>213998.33923831594</v>
      </c>
      <c r="H18" s="33">
        <f>'WP-Standby Proj'!H41</f>
        <v>97355.282508763688</v>
      </c>
      <c r="I18" s="33">
        <f>'WP-Standby Proj'!I41</f>
        <v>63535.952245981149</v>
      </c>
      <c r="J18" s="33">
        <f>'WP-Standby Proj'!J41</f>
        <v>42322.299978161755</v>
      </c>
      <c r="K18" s="33">
        <f>'WP-Standby Proj'!K41</f>
        <v>412033.45848701155</v>
      </c>
      <c r="L18" s="33">
        <f>'WP-Standby Proj'!L41</f>
        <v>261828.66012177605</v>
      </c>
      <c r="M18" s="33">
        <f>'WP-Standby Proj'!M41</f>
        <v>407801.85928913363</v>
      </c>
      <c r="N18" s="9">
        <f>SUM(B18:M18)</f>
        <v>2721139.7043584576</v>
      </c>
      <c r="O18" s="9">
        <f>N18/12</f>
        <v>226761.64202987147</v>
      </c>
      <c r="P18" s="9"/>
      <c r="Q18" s="104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9"/>
      <c r="O19" s="13"/>
      <c r="P19" s="13"/>
      <c r="Q19" s="104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x14ac:dyDescent="0.2">
      <c r="A20" s="1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 x14ac:dyDescent="0.2">
      <c r="A21" s="188"/>
      <c r="B21" s="189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3"/>
      <c r="AK21" s="13"/>
      <c r="AL21" s="13"/>
    </row>
    <row r="22" spans="1:38" x14ac:dyDescent="0.2">
      <c r="A22" s="188"/>
      <c r="B22" s="191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3"/>
      <c r="AK22" s="13"/>
      <c r="AL22" s="13"/>
    </row>
    <row r="23" spans="1:38" x14ac:dyDescent="0.2">
      <c r="A23" s="190"/>
      <c r="B23" s="190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3"/>
      <c r="AK23" s="13"/>
      <c r="AL23" s="13"/>
    </row>
    <row r="24" spans="1:38" x14ac:dyDescent="0.2">
      <c r="A24" s="188"/>
      <c r="B24" s="191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3"/>
      <c r="AK24" s="13"/>
      <c r="AL24" s="13"/>
    </row>
    <row r="25" spans="1:38" x14ac:dyDescent="0.2">
      <c r="A25" s="190"/>
      <c r="B25" s="191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3"/>
      <c r="AK25" s="13"/>
      <c r="AL25" s="13"/>
    </row>
    <row r="26" spans="1:38" x14ac:dyDescent="0.2">
      <c r="A26" s="188"/>
      <c r="B26" s="191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3"/>
      <c r="AK26" s="13"/>
      <c r="AL26" s="13"/>
    </row>
    <row r="27" spans="1:38" x14ac:dyDescent="0.2">
      <c r="A27" s="190"/>
      <c r="B27" s="191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3"/>
      <c r="AK27" s="13"/>
      <c r="AL27" s="13"/>
    </row>
    <row r="28" spans="1:38" x14ac:dyDescent="0.2">
      <c r="A28" s="188"/>
      <c r="B28" s="191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3"/>
      <c r="AK28" s="13"/>
      <c r="AL28" s="13"/>
    </row>
    <row r="29" spans="1:38" x14ac:dyDescent="0.2">
      <c r="A29" s="190"/>
      <c r="B29" s="191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3"/>
      <c r="AK29" s="13"/>
      <c r="AL29" s="13"/>
    </row>
    <row r="30" spans="1:38" x14ac:dyDescent="0.2">
      <c r="A30" s="188"/>
      <c r="B30" s="191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3"/>
      <c r="AK30" s="13"/>
      <c r="AL30" s="13"/>
    </row>
    <row r="31" spans="1:38" x14ac:dyDescent="0.2">
      <c r="A31" s="188"/>
      <c r="B31" s="191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3"/>
      <c r="AK31" s="13"/>
      <c r="AL31" s="13"/>
    </row>
    <row r="32" spans="1:38" x14ac:dyDescent="0.2">
      <c r="A32" s="190"/>
      <c r="B32" s="191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3"/>
      <c r="AK32" s="13"/>
      <c r="AL32" s="13"/>
    </row>
    <row r="33" spans="1:38" x14ac:dyDescent="0.2">
      <c r="A33" s="188"/>
      <c r="B33" s="191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3"/>
      <c r="AK33" s="13"/>
      <c r="AL33" s="13"/>
    </row>
    <row r="34" spans="1:38" x14ac:dyDescent="0.2">
      <c r="A34" s="188"/>
      <c r="B34" s="191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3"/>
      <c r="AK34" s="13"/>
      <c r="AL34" s="13"/>
    </row>
    <row r="35" spans="1:38" x14ac:dyDescent="0.2">
      <c r="A35" s="190"/>
      <c r="B35" s="190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3"/>
      <c r="AK35" s="13"/>
      <c r="AL35" s="13"/>
    </row>
    <row r="36" spans="1:38" x14ac:dyDescent="0.2">
      <c r="A36" s="188"/>
      <c r="B36" s="191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3"/>
      <c r="AK36" s="13"/>
      <c r="AL36" s="13"/>
    </row>
    <row r="37" spans="1:38" x14ac:dyDescent="0.2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3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3"/>
      <c r="AK37" s="13"/>
      <c r="AL37" s="13"/>
    </row>
    <row r="38" spans="1:38" x14ac:dyDescent="0.2">
      <c r="A38" s="10"/>
      <c r="B38" s="19"/>
      <c r="C38" s="19"/>
      <c r="D38" s="62"/>
      <c r="E38" s="62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3"/>
      <c r="AK38" s="13"/>
      <c r="AL38" s="13"/>
    </row>
    <row r="39" spans="1:38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3"/>
      <c r="AK39" s="13"/>
      <c r="AL39" s="13"/>
    </row>
    <row r="40" spans="1:38" x14ac:dyDescent="0.2">
      <c r="A40" s="13"/>
      <c r="B40" s="19"/>
      <c r="C40" s="19"/>
      <c r="D40" s="27"/>
      <c r="E40" s="27"/>
      <c r="F40" s="19"/>
      <c r="G40" s="19"/>
      <c r="H40" s="19"/>
      <c r="I40" s="19"/>
      <c r="J40" s="19"/>
      <c r="K40" s="19"/>
      <c r="L40" s="19"/>
      <c r="M40" s="19"/>
      <c r="N40" s="62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3"/>
      <c r="AK40" s="13"/>
      <c r="AL40" s="13"/>
    </row>
    <row r="41" spans="1:38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6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3"/>
      <c r="AK41" s="13"/>
      <c r="AL41" s="13"/>
    </row>
    <row r="42" spans="1:3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 s="15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8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3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38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1:38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1:38" x14ac:dyDescent="0.2">
      <c r="A47"/>
      <c r="B47"/>
      <c r="C47"/>
      <c r="D47"/>
      <c r="E47"/>
      <c r="F47"/>
      <c r="G47" s="16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1:38" x14ac:dyDescent="0.2">
      <c r="A48"/>
      <c r="B48"/>
      <c r="C48"/>
      <c r="D48"/>
      <c r="E48"/>
      <c r="F48"/>
      <c r="G48" s="16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1:35" x14ac:dyDescent="0.2">
      <c r="A49"/>
      <c r="B49"/>
      <c r="C49"/>
      <c r="D49"/>
      <c r="E49"/>
      <c r="F49"/>
      <c r="G49" s="16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 x14ac:dyDescent="0.2">
      <c r="A50"/>
      <c r="B50"/>
      <c r="C50"/>
      <c r="D50"/>
      <c r="E50"/>
      <c r="F50"/>
      <c r="G50" s="16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 x14ac:dyDescent="0.2">
      <c r="A51"/>
      <c r="B51"/>
      <c r="C51"/>
      <c r="D51"/>
      <c r="E51"/>
      <c r="F51"/>
      <c r="G51" s="16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 x14ac:dyDescent="0.2">
      <c r="A52"/>
      <c r="B52"/>
      <c r="C52"/>
      <c r="D52"/>
      <c r="E52"/>
      <c r="F52"/>
      <c r="G52" s="16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5" x14ac:dyDescent="0.2">
      <c r="A53"/>
      <c r="B53"/>
      <c r="C53"/>
      <c r="D53"/>
      <c r="E53"/>
      <c r="F53"/>
      <c r="G53" s="16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5" x14ac:dyDescent="0.2">
      <c r="A54"/>
      <c r="B54"/>
      <c r="C54"/>
      <c r="D54"/>
      <c r="E54"/>
      <c r="F54"/>
      <c r="G54" s="16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5" x14ac:dyDescent="0.2">
      <c r="A55"/>
      <c r="B55"/>
      <c r="C55"/>
      <c r="D55"/>
      <c r="E55"/>
      <c r="F55"/>
      <c r="G55" s="16"/>
      <c r="H55" s="1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5" x14ac:dyDescent="0.2">
      <c r="A56"/>
      <c r="B56"/>
      <c r="C56"/>
      <c r="D56"/>
      <c r="E56"/>
      <c r="F56"/>
      <c r="G56" s="1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5" x14ac:dyDescent="0.2">
      <c r="A57"/>
      <c r="B57"/>
      <c r="C57"/>
      <c r="D57"/>
      <c r="E57"/>
      <c r="F57"/>
      <c r="G57" s="16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5" x14ac:dyDescent="0.2">
      <c r="A58"/>
      <c r="B58"/>
      <c r="C58"/>
      <c r="D58"/>
      <c r="E58"/>
      <c r="F58"/>
      <c r="G58" s="16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5" x14ac:dyDescent="0.2">
      <c r="A59"/>
      <c r="B59"/>
      <c r="C59"/>
      <c r="D59"/>
      <c r="E59"/>
      <c r="F59"/>
      <c r="G59" s="16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5" x14ac:dyDescent="0.2">
      <c r="A60"/>
      <c r="B60"/>
      <c r="C60"/>
      <c r="D60"/>
      <c r="E60"/>
      <c r="F60"/>
      <c r="G60" s="16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5" x14ac:dyDescent="0.2">
      <c r="A61"/>
      <c r="B61"/>
      <c r="C61"/>
      <c r="D61"/>
      <c r="E61"/>
      <c r="F61"/>
      <c r="G61" s="16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5" x14ac:dyDescent="0.2">
      <c r="A62"/>
      <c r="B62"/>
      <c r="C62"/>
      <c r="D62"/>
      <c r="E62"/>
      <c r="F62"/>
      <c r="G62" s="16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3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1:3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</sheetData>
  <phoneticPr fontId="0" type="noConversion"/>
  <pageMargins left="0.25" right="0.25" top="1" bottom="1" header="0.5" footer="0.5"/>
  <pageSetup scale="55" orientation="landscape" r:id="rId1"/>
  <headerFooter alignWithMargins="0">
    <oddHeader>&amp;RAttachment 1 WP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zoomScale="75" workbookViewId="0">
      <pane xSplit="1" ySplit="3" topLeftCell="B4" activePane="bottomRight" state="frozen"/>
      <selection activeCell="E37" sqref="E37"/>
      <selection pane="topRight" activeCell="E37" sqref="E37"/>
      <selection pane="bottomLeft" activeCell="E37" sqref="E37"/>
      <selection pane="bottomRight" activeCell="E37" sqref="E37"/>
    </sheetView>
  </sheetViews>
  <sheetFormatPr defaultRowHeight="12.75" x14ac:dyDescent="0.2"/>
  <cols>
    <col min="1" max="1" width="31.7109375" customWidth="1"/>
    <col min="2" max="2" width="12.28515625" bestFit="1" customWidth="1"/>
    <col min="3" max="3" width="7.7109375" bestFit="1" customWidth="1"/>
    <col min="4" max="5" width="12.42578125" customWidth="1"/>
    <col min="6" max="6" width="11.5703125" customWidth="1"/>
    <col min="7" max="7" width="12.85546875" customWidth="1"/>
    <col min="8" max="8" width="12.28515625" customWidth="1"/>
    <col min="9" max="9" width="11.85546875" customWidth="1"/>
    <col min="10" max="10" width="12.42578125" customWidth="1"/>
    <col min="11" max="12" width="11.85546875" customWidth="1"/>
    <col min="13" max="14" width="12.28515625" customWidth="1"/>
    <col min="15" max="15" width="11.7109375" customWidth="1"/>
    <col min="16" max="16" width="14.140625" customWidth="1"/>
    <col min="17" max="17" width="13.28515625" customWidth="1"/>
    <col min="18" max="19" width="10.5703125" bestFit="1" customWidth="1"/>
    <col min="20" max="20" width="10.5703125" customWidth="1"/>
    <col min="21" max="24" width="10.5703125" bestFit="1" customWidth="1"/>
    <col min="25" max="25" width="10" customWidth="1"/>
    <col min="26" max="26" width="10.28515625" bestFit="1" customWidth="1"/>
    <col min="27" max="27" width="10" customWidth="1"/>
    <col min="28" max="28" width="11.5703125" customWidth="1"/>
    <col min="29" max="29" width="13.28515625" bestFit="1" customWidth="1"/>
    <col min="30" max="30" width="12.85546875" customWidth="1"/>
    <col min="31" max="31" width="15.42578125" bestFit="1" customWidth="1"/>
    <col min="32" max="32" width="12.28515625" bestFit="1" customWidth="1"/>
    <col min="33" max="33" width="10.28515625" bestFit="1" customWidth="1"/>
  </cols>
  <sheetData>
    <row r="1" spans="1:25" x14ac:dyDescent="0.2">
      <c r="A1" s="150" t="s">
        <v>136</v>
      </c>
      <c r="B1" s="151"/>
      <c r="C1" s="19"/>
      <c r="D1" s="152" t="s">
        <v>232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5" x14ac:dyDescent="0.2">
      <c r="A2" s="153"/>
      <c r="B2" s="154"/>
      <c r="C2" s="155"/>
      <c r="D2" s="155"/>
      <c r="E2" s="155"/>
      <c r="F2" s="155"/>
      <c r="G2" s="155"/>
      <c r="H2" s="155"/>
      <c r="I2" s="155"/>
      <c r="J2" s="155"/>
      <c r="K2" s="70"/>
      <c r="L2" s="155"/>
      <c r="M2" s="155"/>
      <c r="N2" s="71"/>
      <c r="O2" s="71"/>
      <c r="P2" s="13"/>
      <c r="Q2" s="19"/>
      <c r="R2" s="19"/>
    </row>
    <row r="3" spans="1:25" x14ac:dyDescent="0.2">
      <c r="A3" s="153"/>
      <c r="B3" s="156">
        <v>37043</v>
      </c>
      <c r="C3" s="13"/>
      <c r="D3" s="155">
        <v>42371</v>
      </c>
      <c r="E3" s="155">
        <v>42402</v>
      </c>
      <c r="F3" s="155">
        <v>42065</v>
      </c>
      <c r="G3" s="155">
        <v>42096</v>
      </c>
      <c r="H3" s="155">
        <v>42126</v>
      </c>
      <c r="I3" s="155">
        <v>42157</v>
      </c>
      <c r="J3" s="155">
        <v>42187</v>
      </c>
      <c r="K3" s="155">
        <v>42218</v>
      </c>
      <c r="L3" s="155">
        <v>42249</v>
      </c>
      <c r="M3" s="70">
        <v>42279</v>
      </c>
      <c r="N3" s="155">
        <v>42310</v>
      </c>
      <c r="O3" s="155">
        <v>42340</v>
      </c>
      <c r="P3" s="71" t="s">
        <v>16</v>
      </c>
      <c r="Q3" s="71" t="s">
        <v>57</v>
      </c>
      <c r="R3" s="19"/>
    </row>
    <row r="4" spans="1:25" x14ac:dyDescent="0.2">
      <c r="A4" s="157" t="s">
        <v>21</v>
      </c>
      <c r="B4" s="158">
        <v>12500</v>
      </c>
      <c r="C4" s="9"/>
      <c r="D4" s="9">
        <f t="shared" ref="D4:D15" si="0">D$16*$B4/$B$16</f>
        <v>11212.172868368076</v>
      </c>
      <c r="E4" s="9">
        <f t="shared" ref="E4:E15" si="1">$E$16*B4/$B$16</f>
        <v>11212.384456252688</v>
      </c>
      <c r="F4" s="9">
        <f t="shared" ref="F4:O15" si="2">F$16*$B4/$B$16</f>
        <v>11212.172868368076</v>
      </c>
      <c r="G4" s="9">
        <f t="shared" si="2"/>
        <v>11212.172868368076</v>
      </c>
      <c r="H4" s="9">
        <f t="shared" si="2"/>
        <v>11212.172868368076</v>
      </c>
      <c r="I4" s="9">
        <f t="shared" si="2"/>
        <v>11212.172868368076</v>
      </c>
      <c r="J4" s="9">
        <f t="shared" si="2"/>
        <v>11212.172868368076</v>
      </c>
      <c r="K4" s="9">
        <f t="shared" si="2"/>
        <v>11212.172868368076</v>
      </c>
      <c r="L4" s="9">
        <f t="shared" si="2"/>
        <v>11212.172868368076</v>
      </c>
      <c r="M4" s="9">
        <f t="shared" si="2"/>
        <v>11212.172868368076</v>
      </c>
      <c r="N4" s="9">
        <f t="shared" si="2"/>
        <v>11212.172868368076</v>
      </c>
      <c r="O4" s="9">
        <f t="shared" si="2"/>
        <v>11212.172868368076</v>
      </c>
      <c r="P4" s="9">
        <f>SUM(D4:O4)</f>
        <v>134546.28600830151</v>
      </c>
      <c r="Q4" s="33">
        <f>P4/12</f>
        <v>11212.190500691793</v>
      </c>
      <c r="R4" s="26"/>
    </row>
    <row r="5" spans="1:25" x14ac:dyDescent="0.2">
      <c r="A5" s="157" t="s">
        <v>22</v>
      </c>
      <c r="B5" s="158">
        <v>16017</v>
      </c>
      <c r="C5" s="9"/>
      <c r="D5" s="9">
        <f t="shared" si="0"/>
        <v>14366.829826612118</v>
      </c>
      <c r="E5" s="9">
        <f t="shared" si="1"/>
        <v>14367.100946863946</v>
      </c>
      <c r="F5" s="9">
        <f t="shared" si="2"/>
        <v>14366.829826612118</v>
      </c>
      <c r="G5" s="9">
        <f t="shared" si="2"/>
        <v>14366.829826612118</v>
      </c>
      <c r="H5" s="9">
        <f t="shared" si="2"/>
        <v>14366.829826612118</v>
      </c>
      <c r="I5" s="9">
        <f t="shared" si="2"/>
        <v>14366.829826612118</v>
      </c>
      <c r="J5" s="9">
        <f t="shared" si="2"/>
        <v>14366.829826612118</v>
      </c>
      <c r="K5" s="9">
        <f t="shared" si="2"/>
        <v>14366.829826612118</v>
      </c>
      <c r="L5" s="9">
        <f t="shared" si="2"/>
        <v>14366.829826612118</v>
      </c>
      <c r="M5" s="9">
        <f t="shared" si="2"/>
        <v>14366.829826612118</v>
      </c>
      <c r="N5" s="9">
        <f t="shared" si="2"/>
        <v>14366.829826612118</v>
      </c>
      <c r="O5" s="9">
        <f t="shared" si="2"/>
        <v>14366.829826612118</v>
      </c>
      <c r="P5" s="9">
        <f t="shared" ref="P5:P15" si="3">SUM(D5:O5)</f>
        <v>172402.22903959721</v>
      </c>
      <c r="Q5" s="33">
        <f t="shared" ref="Q5:Q17" si="4">P5/12</f>
        <v>14366.852419966433</v>
      </c>
      <c r="R5" s="26"/>
    </row>
    <row r="6" spans="1:25" x14ac:dyDescent="0.2">
      <c r="A6" s="157" t="s">
        <v>23</v>
      </c>
      <c r="B6" s="158">
        <v>18000</v>
      </c>
      <c r="C6" s="9"/>
      <c r="D6" s="9">
        <f t="shared" si="0"/>
        <v>16145.528930450029</v>
      </c>
      <c r="E6" s="9">
        <f t="shared" si="1"/>
        <v>16145.833617003871</v>
      </c>
      <c r="F6" s="9">
        <f t="shared" si="2"/>
        <v>16145.528930450029</v>
      </c>
      <c r="G6" s="9">
        <f t="shared" si="2"/>
        <v>16145.528930450029</v>
      </c>
      <c r="H6" s="9">
        <f t="shared" si="2"/>
        <v>16145.528930450029</v>
      </c>
      <c r="I6" s="9">
        <f t="shared" si="2"/>
        <v>16145.528930450029</v>
      </c>
      <c r="J6" s="9">
        <f t="shared" si="2"/>
        <v>16145.528930450029</v>
      </c>
      <c r="K6" s="9">
        <f t="shared" si="2"/>
        <v>16145.528930450029</v>
      </c>
      <c r="L6" s="9">
        <f t="shared" si="2"/>
        <v>16145.528930450029</v>
      </c>
      <c r="M6" s="9">
        <f t="shared" si="2"/>
        <v>16145.528930450029</v>
      </c>
      <c r="N6" s="9">
        <f t="shared" si="2"/>
        <v>16145.528930450029</v>
      </c>
      <c r="O6" s="9">
        <f t="shared" si="2"/>
        <v>16145.528930450029</v>
      </c>
      <c r="P6" s="9">
        <f t="shared" si="3"/>
        <v>193746.65185195423</v>
      </c>
      <c r="Q6" s="33">
        <f t="shared" si="4"/>
        <v>16145.554320996185</v>
      </c>
      <c r="R6" s="26"/>
    </row>
    <row r="7" spans="1:25" x14ac:dyDescent="0.2">
      <c r="A7" s="157" t="s">
        <v>24</v>
      </c>
      <c r="B7" s="158">
        <v>46000</v>
      </c>
      <c r="C7" s="9"/>
      <c r="D7" s="9">
        <f t="shared" si="0"/>
        <v>41260.796155594522</v>
      </c>
      <c r="E7" s="9">
        <f t="shared" si="1"/>
        <v>41261.57479900989</v>
      </c>
      <c r="F7" s="9">
        <f t="shared" si="2"/>
        <v>41260.796155594522</v>
      </c>
      <c r="G7" s="9">
        <f t="shared" si="2"/>
        <v>41260.796155594522</v>
      </c>
      <c r="H7" s="9">
        <f t="shared" si="2"/>
        <v>41260.796155594522</v>
      </c>
      <c r="I7" s="9">
        <f t="shared" si="2"/>
        <v>41260.796155594522</v>
      </c>
      <c r="J7" s="9">
        <f t="shared" si="2"/>
        <v>41260.796155594522</v>
      </c>
      <c r="K7" s="9">
        <f t="shared" si="2"/>
        <v>41260.796155594522</v>
      </c>
      <c r="L7" s="9">
        <f t="shared" si="2"/>
        <v>41260.796155594522</v>
      </c>
      <c r="M7" s="9">
        <f t="shared" si="2"/>
        <v>41260.796155594522</v>
      </c>
      <c r="N7" s="9">
        <f t="shared" si="2"/>
        <v>41260.796155594522</v>
      </c>
      <c r="O7" s="9">
        <f t="shared" si="2"/>
        <v>41260.796155594522</v>
      </c>
      <c r="P7" s="9">
        <f t="shared" si="3"/>
        <v>495130.33251054963</v>
      </c>
      <c r="Q7" s="33">
        <f t="shared" si="4"/>
        <v>41260.861042545803</v>
      </c>
      <c r="R7" s="26"/>
    </row>
    <row r="8" spans="1:25" x14ac:dyDescent="0.2">
      <c r="A8" s="157" t="s">
        <v>25</v>
      </c>
      <c r="B8" s="158">
        <v>8000</v>
      </c>
      <c r="C8" s="9"/>
      <c r="D8" s="9">
        <f t="shared" si="0"/>
        <v>7175.7906357555685</v>
      </c>
      <c r="E8" s="9">
        <f t="shared" si="1"/>
        <v>7175.9260520017206</v>
      </c>
      <c r="F8" s="9">
        <f t="shared" si="2"/>
        <v>7175.7906357555685</v>
      </c>
      <c r="G8" s="9">
        <f t="shared" si="2"/>
        <v>7175.7906357555685</v>
      </c>
      <c r="H8" s="9">
        <f t="shared" si="2"/>
        <v>7175.7906357555685</v>
      </c>
      <c r="I8" s="9">
        <f t="shared" si="2"/>
        <v>7175.7906357555685</v>
      </c>
      <c r="J8" s="9">
        <f t="shared" si="2"/>
        <v>7175.7906357555685</v>
      </c>
      <c r="K8" s="9">
        <f t="shared" si="2"/>
        <v>7175.7906357555685</v>
      </c>
      <c r="L8" s="9">
        <f t="shared" si="2"/>
        <v>7175.7906357555685</v>
      </c>
      <c r="M8" s="9">
        <f t="shared" si="2"/>
        <v>7175.7906357555685</v>
      </c>
      <c r="N8" s="9">
        <f t="shared" si="2"/>
        <v>7175.7906357555685</v>
      </c>
      <c r="O8" s="9">
        <f t="shared" si="2"/>
        <v>7175.7906357555685</v>
      </c>
      <c r="P8" s="9">
        <f t="shared" si="3"/>
        <v>86109.623045312968</v>
      </c>
      <c r="Q8" s="33">
        <f t="shared" si="4"/>
        <v>7175.8019204427474</v>
      </c>
      <c r="R8" s="26"/>
    </row>
    <row r="9" spans="1:25" x14ac:dyDescent="0.2">
      <c r="A9" s="157" t="s">
        <v>26</v>
      </c>
      <c r="B9" s="158">
        <v>25000</v>
      </c>
      <c r="C9" s="9"/>
      <c r="D9" s="9">
        <f t="shared" si="0"/>
        <v>22424.345736736152</v>
      </c>
      <c r="E9" s="9">
        <f t="shared" si="1"/>
        <v>22424.768912505377</v>
      </c>
      <c r="F9" s="9">
        <f t="shared" si="2"/>
        <v>22424.345736736152</v>
      </c>
      <c r="G9" s="9">
        <f t="shared" si="2"/>
        <v>22424.345736736152</v>
      </c>
      <c r="H9" s="9">
        <f t="shared" si="2"/>
        <v>22424.345736736152</v>
      </c>
      <c r="I9" s="9">
        <f t="shared" si="2"/>
        <v>22424.345736736152</v>
      </c>
      <c r="J9" s="9">
        <f t="shared" si="2"/>
        <v>22424.345736736152</v>
      </c>
      <c r="K9" s="9">
        <f t="shared" si="2"/>
        <v>22424.345736736152</v>
      </c>
      <c r="L9" s="9">
        <f t="shared" si="2"/>
        <v>22424.345736736152</v>
      </c>
      <c r="M9" s="9">
        <f t="shared" si="2"/>
        <v>22424.345736736152</v>
      </c>
      <c r="N9" s="9">
        <f t="shared" si="2"/>
        <v>22424.345736736152</v>
      </c>
      <c r="O9" s="9">
        <f t="shared" si="2"/>
        <v>22424.345736736152</v>
      </c>
      <c r="P9" s="9">
        <f t="shared" si="3"/>
        <v>269092.57201660302</v>
      </c>
      <c r="Q9" s="33">
        <f t="shared" si="4"/>
        <v>22424.381001383586</v>
      </c>
      <c r="R9" s="26"/>
    </row>
    <row r="10" spans="1:25" x14ac:dyDescent="0.2">
      <c r="A10" s="157" t="s">
        <v>27</v>
      </c>
      <c r="B10" s="158">
        <v>12500</v>
      </c>
      <c r="C10" s="9"/>
      <c r="D10" s="9">
        <f t="shared" si="0"/>
        <v>11212.172868368076</v>
      </c>
      <c r="E10" s="9">
        <f t="shared" si="1"/>
        <v>11212.384456252688</v>
      </c>
      <c r="F10" s="9">
        <f t="shared" si="2"/>
        <v>11212.172868368076</v>
      </c>
      <c r="G10" s="9">
        <f t="shared" si="2"/>
        <v>11212.172868368076</v>
      </c>
      <c r="H10" s="9">
        <f t="shared" si="2"/>
        <v>11212.172868368076</v>
      </c>
      <c r="I10" s="9">
        <f t="shared" si="2"/>
        <v>11212.172868368076</v>
      </c>
      <c r="J10" s="9">
        <f t="shared" si="2"/>
        <v>11212.172868368076</v>
      </c>
      <c r="K10" s="9">
        <f t="shared" si="2"/>
        <v>11212.172868368076</v>
      </c>
      <c r="L10" s="9">
        <f t="shared" si="2"/>
        <v>11212.172868368076</v>
      </c>
      <c r="M10" s="9">
        <f t="shared" si="2"/>
        <v>11212.172868368076</v>
      </c>
      <c r="N10" s="9">
        <f t="shared" si="2"/>
        <v>11212.172868368076</v>
      </c>
      <c r="O10" s="9">
        <f t="shared" si="2"/>
        <v>11212.172868368076</v>
      </c>
      <c r="P10" s="9">
        <f t="shared" si="3"/>
        <v>134546.28600830151</v>
      </c>
      <c r="Q10" s="33">
        <f t="shared" si="4"/>
        <v>11212.190500691793</v>
      </c>
      <c r="R10" s="26"/>
    </row>
    <row r="11" spans="1:25" x14ac:dyDescent="0.2">
      <c r="A11" s="157" t="s">
        <v>28</v>
      </c>
      <c r="B11" s="158">
        <v>29631</v>
      </c>
      <c r="C11" s="9"/>
      <c r="D11" s="9">
        <f t="shared" si="0"/>
        <v>26578.231541009158</v>
      </c>
      <c r="E11" s="9">
        <f t="shared" si="1"/>
        <v>26578.733105857871</v>
      </c>
      <c r="F11" s="9">
        <f t="shared" si="2"/>
        <v>26578.231541009158</v>
      </c>
      <c r="G11" s="9">
        <f t="shared" si="2"/>
        <v>26578.231541009158</v>
      </c>
      <c r="H11" s="9">
        <f t="shared" si="2"/>
        <v>26578.231541009158</v>
      </c>
      <c r="I11" s="9">
        <f t="shared" si="2"/>
        <v>26578.231541009158</v>
      </c>
      <c r="J11" s="9">
        <f t="shared" si="2"/>
        <v>26578.231541009158</v>
      </c>
      <c r="K11" s="9">
        <f t="shared" si="2"/>
        <v>26578.231541009158</v>
      </c>
      <c r="L11" s="9">
        <f t="shared" si="2"/>
        <v>26578.231541009158</v>
      </c>
      <c r="M11" s="9">
        <f t="shared" si="2"/>
        <v>26578.231541009158</v>
      </c>
      <c r="N11" s="9">
        <f t="shared" si="2"/>
        <v>26578.231541009158</v>
      </c>
      <c r="O11" s="9">
        <f t="shared" si="2"/>
        <v>26578.231541009158</v>
      </c>
      <c r="P11" s="9">
        <f t="shared" si="3"/>
        <v>318939.28005695861</v>
      </c>
      <c r="Q11" s="33">
        <f t="shared" si="4"/>
        <v>26578.273338079885</v>
      </c>
      <c r="R11" s="26"/>
    </row>
    <row r="12" spans="1:25" x14ac:dyDescent="0.2">
      <c r="A12" s="157" t="s">
        <v>29</v>
      </c>
      <c r="B12" s="158">
        <v>20600</v>
      </c>
      <c r="C12" s="9"/>
      <c r="D12" s="9">
        <f t="shared" si="0"/>
        <v>18477.66088707059</v>
      </c>
      <c r="E12" s="9">
        <f t="shared" si="1"/>
        <v>18478.00958390443</v>
      </c>
      <c r="F12" s="9">
        <f t="shared" si="2"/>
        <v>18477.66088707059</v>
      </c>
      <c r="G12" s="9">
        <f t="shared" si="2"/>
        <v>18477.66088707059</v>
      </c>
      <c r="H12" s="9">
        <f t="shared" si="2"/>
        <v>18477.66088707059</v>
      </c>
      <c r="I12" s="9">
        <f t="shared" si="2"/>
        <v>18477.66088707059</v>
      </c>
      <c r="J12" s="9">
        <f t="shared" si="2"/>
        <v>18477.66088707059</v>
      </c>
      <c r="K12" s="9">
        <f t="shared" si="2"/>
        <v>18477.66088707059</v>
      </c>
      <c r="L12" s="9">
        <f t="shared" si="2"/>
        <v>18477.66088707059</v>
      </c>
      <c r="M12" s="9">
        <f t="shared" si="2"/>
        <v>18477.66088707059</v>
      </c>
      <c r="N12" s="9">
        <f t="shared" si="2"/>
        <v>18477.66088707059</v>
      </c>
      <c r="O12" s="9">
        <f t="shared" si="2"/>
        <v>18477.66088707059</v>
      </c>
      <c r="P12" s="9">
        <f t="shared" si="3"/>
        <v>221732.27934168087</v>
      </c>
      <c r="Q12" s="33">
        <f t="shared" si="4"/>
        <v>18477.689945140071</v>
      </c>
      <c r="R12" s="26"/>
    </row>
    <row r="13" spans="1:25" x14ac:dyDescent="0.2">
      <c r="A13" s="157" t="s">
        <v>30</v>
      </c>
      <c r="B13" s="158">
        <v>15136</v>
      </c>
      <c r="C13" s="9"/>
      <c r="D13" s="9">
        <f t="shared" si="0"/>
        <v>13576.595882849535</v>
      </c>
      <c r="E13" s="9">
        <f t="shared" si="1"/>
        <v>13576.852090387256</v>
      </c>
      <c r="F13" s="9">
        <f t="shared" si="2"/>
        <v>13576.595882849535</v>
      </c>
      <c r="G13" s="9">
        <f t="shared" si="2"/>
        <v>13576.595882849535</v>
      </c>
      <c r="H13" s="9">
        <f t="shared" si="2"/>
        <v>13576.595882849535</v>
      </c>
      <c r="I13" s="9">
        <f t="shared" si="2"/>
        <v>13576.595882849535</v>
      </c>
      <c r="J13" s="9">
        <f t="shared" si="2"/>
        <v>13576.595882849535</v>
      </c>
      <c r="K13" s="9">
        <f t="shared" si="2"/>
        <v>13576.595882849535</v>
      </c>
      <c r="L13" s="9">
        <f t="shared" si="2"/>
        <v>13576.595882849535</v>
      </c>
      <c r="M13" s="9">
        <f t="shared" si="2"/>
        <v>13576.595882849535</v>
      </c>
      <c r="N13" s="9">
        <f t="shared" si="2"/>
        <v>13576.595882849535</v>
      </c>
      <c r="O13" s="9">
        <f t="shared" si="2"/>
        <v>13576.595882849535</v>
      </c>
      <c r="P13" s="9">
        <f t="shared" si="3"/>
        <v>162919.40680173214</v>
      </c>
      <c r="Q13" s="33">
        <f t="shared" si="4"/>
        <v>13576.617233477678</v>
      </c>
      <c r="R13" s="26"/>
    </row>
    <row r="14" spans="1:25" x14ac:dyDescent="0.2">
      <c r="A14" s="157" t="s">
        <v>31</v>
      </c>
      <c r="B14" s="158">
        <v>12500</v>
      </c>
      <c r="C14" s="9"/>
      <c r="D14" s="9">
        <f t="shared" si="0"/>
        <v>11212.172868368076</v>
      </c>
      <c r="E14" s="9">
        <f t="shared" si="1"/>
        <v>11212.384456252688</v>
      </c>
      <c r="F14" s="9">
        <f t="shared" si="2"/>
        <v>11212.172868368076</v>
      </c>
      <c r="G14" s="9">
        <f t="shared" si="2"/>
        <v>11212.172868368076</v>
      </c>
      <c r="H14" s="9">
        <f t="shared" si="2"/>
        <v>11212.172868368076</v>
      </c>
      <c r="I14" s="9">
        <f t="shared" si="2"/>
        <v>11212.172868368076</v>
      </c>
      <c r="J14" s="9">
        <f t="shared" si="2"/>
        <v>11212.172868368076</v>
      </c>
      <c r="K14" s="9">
        <f t="shared" si="2"/>
        <v>11212.172868368076</v>
      </c>
      <c r="L14" s="9">
        <f t="shared" si="2"/>
        <v>11212.172868368076</v>
      </c>
      <c r="M14" s="9">
        <f t="shared" si="2"/>
        <v>11212.172868368076</v>
      </c>
      <c r="N14" s="9">
        <f t="shared" si="2"/>
        <v>11212.172868368076</v>
      </c>
      <c r="O14" s="9">
        <f t="shared" si="2"/>
        <v>11212.172868368076</v>
      </c>
      <c r="P14" s="9">
        <f t="shared" si="3"/>
        <v>134546.28600830151</v>
      </c>
      <c r="Q14" s="33">
        <f t="shared" si="4"/>
        <v>11212.190500691793</v>
      </c>
      <c r="R14" s="26"/>
    </row>
    <row r="15" spans="1:25" x14ac:dyDescent="0.2">
      <c r="A15" s="157" t="s">
        <v>32</v>
      </c>
      <c r="B15" s="158">
        <v>30500</v>
      </c>
      <c r="C15" s="9"/>
      <c r="D15" s="9">
        <f t="shared" si="0"/>
        <v>27357.701798818103</v>
      </c>
      <c r="E15" s="9">
        <f t="shared" si="1"/>
        <v>27358.218073256558</v>
      </c>
      <c r="F15" s="9">
        <f t="shared" si="2"/>
        <v>27357.701798818103</v>
      </c>
      <c r="G15" s="9">
        <f t="shared" si="2"/>
        <v>27357.701798818103</v>
      </c>
      <c r="H15" s="9">
        <f t="shared" si="2"/>
        <v>27357.701798818103</v>
      </c>
      <c r="I15" s="9">
        <f t="shared" si="2"/>
        <v>27357.701798818103</v>
      </c>
      <c r="J15" s="9">
        <f t="shared" si="2"/>
        <v>27357.701798818103</v>
      </c>
      <c r="K15" s="9">
        <f t="shared" si="2"/>
        <v>27357.701798818103</v>
      </c>
      <c r="L15" s="9">
        <f t="shared" si="2"/>
        <v>27357.701798818103</v>
      </c>
      <c r="M15" s="9">
        <f t="shared" si="2"/>
        <v>27357.701798818103</v>
      </c>
      <c r="N15" s="9">
        <f t="shared" si="2"/>
        <v>27357.701798818103</v>
      </c>
      <c r="O15" s="9">
        <f t="shared" si="2"/>
        <v>27357.701798818103</v>
      </c>
      <c r="P15" s="9">
        <f t="shared" si="3"/>
        <v>328292.9378602556</v>
      </c>
      <c r="Q15" s="33">
        <f t="shared" si="4"/>
        <v>27357.744821687967</v>
      </c>
      <c r="R15" s="26"/>
    </row>
    <row r="16" spans="1:25" x14ac:dyDescent="0.2">
      <c r="A16" s="159" t="s">
        <v>62</v>
      </c>
      <c r="B16" s="160">
        <f>SUM(B4:B15)</f>
        <v>246384</v>
      </c>
      <c r="C16" s="127"/>
      <c r="D16" s="161">
        <v>221000</v>
      </c>
      <c r="E16" s="161">
        <v>221004.17054954899</v>
      </c>
      <c r="F16" s="161">
        <v>221000</v>
      </c>
      <c r="G16" s="161">
        <v>221000</v>
      </c>
      <c r="H16" s="161">
        <v>221000</v>
      </c>
      <c r="I16" s="161">
        <v>221000</v>
      </c>
      <c r="J16" s="161">
        <v>221000</v>
      </c>
      <c r="K16" s="161">
        <v>221000</v>
      </c>
      <c r="L16" s="161">
        <v>221000</v>
      </c>
      <c r="M16" s="161">
        <v>221000</v>
      </c>
      <c r="N16" s="161">
        <v>221000</v>
      </c>
      <c r="O16" s="161">
        <v>221000</v>
      </c>
      <c r="P16" s="69">
        <f>SUM(P4:P15)</f>
        <v>2652004.1705495492</v>
      </c>
      <c r="Q16" s="161">
        <f t="shared" si="4"/>
        <v>221000.34754579575</v>
      </c>
      <c r="R16" s="26"/>
      <c r="S16" s="1"/>
      <c r="T16" s="1"/>
      <c r="U16" s="1"/>
      <c r="V16" s="1"/>
      <c r="W16" s="1"/>
      <c r="X16" s="1"/>
      <c r="Y16" s="1"/>
    </row>
    <row r="17" spans="1:31" x14ac:dyDescent="0.2">
      <c r="A17" s="157" t="s">
        <v>146</v>
      </c>
      <c r="B17" s="162"/>
      <c r="C17" s="33"/>
      <c r="D17" s="61">
        <v>59272.419545988516</v>
      </c>
      <c r="E17" s="61">
        <v>65002.222501090473</v>
      </c>
      <c r="F17" s="61">
        <v>62621.732859611846</v>
      </c>
      <c r="G17" s="61">
        <v>64341.325009397697</v>
      </c>
      <c r="H17" s="61">
        <v>64311.078779680989</v>
      </c>
      <c r="I17" s="61">
        <v>62629.717577266718</v>
      </c>
      <c r="J17" s="61">
        <v>62116.558562875478</v>
      </c>
      <c r="K17" s="61">
        <v>63913.274773141311</v>
      </c>
      <c r="L17" s="61">
        <v>62294.845567989585</v>
      </c>
      <c r="M17" s="61">
        <v>63745.985700058292</v>
      </c>
      <c r="N17" s="61">
        <v>66819.890779009729</v>
      </c>
      <c r="O17" s="61">
        <v>63396.732138070081</v>
      </c>
      <c r="P17" s="163">
        <f>SUM(D17:O17)</f>
        <v>760465.78379418072</v>
      </c>
      <c r="Q17" s="61">
        <f t="shared" si="4"/>
        <v>63372.14864951506</v>
      </c>
      <c r="R17" s="33"/>
      <c r="S17" s="1"/>
      <c r="T17" s="1"/>
      <c r="U17" s="1"/>
      <c r="V17" s="1"/>
      <c r="W17" s="1"/>
      <c r="X17" s="1"/>
      <c r="Y17" s="1"/>
    </row>
    <row r="18" spans="1:31" x14ac:dyDescent="0.2">
      <c r="A18" s="159" t="s">
        <v>61</v>
      </c>
      <c r="B18" s="160">
        <f>SUM(B16:B17)</f>
        <v>246384</v>
      </c>
      <c r="C18" s="161"/>
      <c r="D18" s="161">
        <f t="shared" ref="D18:P18" si="5">SUM(D16:D17)</f>
        <v>280272.41954598849</v>
      </c>
      <c r="E18" s="161">
        <f t="shared" si="5"/>
        <v>286006.39305063948</v>
      </c>
      <c r="F18" s="161">
        <f t="shared" si="5"/>
        <v>283621.73285961186</v>
      </c>
      <c r="G18" s="161">
        <f t="shared" si="5"/>
        <v>285341.3250093977</v>
      </c>
      <c r="H18" s="161">
        <f t="shared" si="5"/>
        <v>285311.078779681</v>
      </c>
      <c r="I18" s="161">
        <f t="shared" si="5"/>
        <v>283629.71757726674</v>
      </c>
      <c r="J18" s="161">
        <f t="shared" si="5"/>
        <v>283116.55856287549</v>
      </c>
      <c r="K18" s="161">
        <f t="shared" si="5"/>
        <v>284913.27477314131</v>
      </c>
      <c r="L18" s="161">
        <f t="shared" si="5"/>
        <v>283294.84556798957</v>
      </c>
      <c r="M18" s="161">
        <f t="shared" si="5"/>
        <v>284745.98570005829</v>
      </c>
      <c r="N18" s="161">
        <f t="shared" si="5"/>
        <v>287819.89077900973</v>
      </c>
      <c r="O18" s="161">
        <f t="shared" si="5"/>
        <v>284396.7321380701</v>
      </c>
      <c r="P18" s="161">
        <f t="shared" si="5"/>
        <v>3412469.9543437297</v>
      </c>
      <c r="Q18" s="161">
        <f>P18/12</f>
        <v>284372.49619531078</v>
      </c>
      <c r="R18" s="26"/>
      <c r="S18" s="1"/>
      <c r="T18" s="1"/>
      <c r="U18" s="1"/>
      <c r="V18" s="1"/>
      <c r="W18" s="1"/>
      <c r="X18" s="1"/>
      <c r="Y18" s="1"/>
    </row>
    <row r="19" spans="1:31" x14ac:dyDescent="0.2">
      <c r="A19" s="153"/>
      <c r="B19" s="154"/>
      <c r="C19" s="19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13"/>
      <c r="Q19" s="13"/>
      <c r="R19" s="26"/>
    </row>
    <row r="20" spans="1:31" x14ac:dyDescent="0.2">
      <c r="A20" s="157" t="s">
        <v>33</v>
      </c>
      <c r="B20" s="164">
        <v>32500</v>
      </c>
      <c r="C20" s="21"/>
      <c r="D20" s="9">
        <f t="shared" ref="D20:D30" si="6">D$31*($B20/$B$31)</f>
        <v>27822.903580535622</v>
      </c>
      <c r="E20" s="9">
        <f t="shared" ref="E20:E30" si="7">$E$31*B20/$B$31</f>
        <v>27823.463150644813</v>
      </c>
      <c r="F20" s="9">
        <f t="shared" ref="F20:O30" si="8">F$31*($B20/$B$31)</f>
        <v>27822.976336668165</v>
      </c>
      <c r="G20" s="9">
        <f t="shared" si="8"/>
        <v>27822.99667257239</v>
      </c>
      <c r="H20" s="9">
        <f t="shared" si="8"/>
        <v>27823.007367160684</v>
      </c>
      <c r="I20" s="9">
        <f t="shared" si="8"/>
        <v>27823.012974373993</v>
      </c>
      <c r="J20" s="9">
        <f t="shared" si="8"/>
        <v>27823.015911810457</v>
      </c>
      <c r="K20" s="9">
        <f t="shared" si="8"/>
        <v>27823.017450285293</v>
      </c>
      <c r="L20" s="9">
        <f t="shared" si="8"/>
        <v>27823.018256006744</v>
      </c>
      <c r="M20" s="9">
        <f t="shared" si="8"/>
        <v>27823.018677967353</v>
      </c>
      <c r="N20" s="9">
        <f t="shared" si="8"/>
        <v>27823.018898949314</v>
      </c>
      <c r="O20" s="9">
        <f t="shared" si="8"/>
        <v>27823.019014678037</v>
      </c>
      <c r="P20" s="9">
        <f t="shared" ref="P20:P30" si="9">SUM(D20:O20)</f>
        <v>333876.46829165285</v>
      </c>
      <c r="Q20" s="33">
        <f t="shared" ref="Q20:Q30" si="10">P20/12</f>
        <v>27823.039024304406</v>
      </c>
      <c r="R20" s="26"/>
    </row>
    <row r="21" spans="1:31" x14ac:dyDescent="0.2">
      <c r="A21" s="157" t="s">
        <v>34</v>
      </c>
      <c r="B21" s="164">
        <v>21483</v>
      </c>
      <c r="C21" s="21"/>
      <c r="D21" s="9">
        <f t="shared" si="6"/>
        <v>18391.367311404512</v>
      </c>
      <c r="E21" s="9">
        <f t="shared" si="7"/>
        <v>18391.737195855461</v>
      </c>
      <c r="F21" s="9">
        <f t="shared" si="8"/>
        <v>18391.41540432745</v>
      </c>
      <c r="G21" s="9">
        <f t="shared" si="8"/>
        <v>18391.428846673003</v>
      </c>
      <c r="H21" s="9">
        <f t="shared" si="8"/>
        <v>18391.435915960399</v>
      </c>
      <c r="I21" s="9">
        <f t="shared" si="8"/>
        <v>18391.439622414662</v>
      </c>
      <c r="J21" s="9">
        <f t="shared" si="8"/>
        <v>18391.441564105353</v>
      </c>
      <c r="K21" s="9">
        <f t="shared" si="8"/>
        <v>18391.442581060892</v>
      </c>
      <c r="L21" s="9">
        <f t="shared" si="8"/>
        <v>18391.443113655165</v>
      </c>
      <c r="M21" s="9">
        <f t="shared" si="8"/>
        <v>18391.443392577621</v>
      </c>
      <c r="N21" s="9">
        <f t="shared" si="8"/>
        <v>18391.443538650095</v>
      </c>
      <c r="O21" s="9">
        <f t="shared" si="8"/>
        <v>18391.443615148561</v>
      </c>
      <c r="P21" s="9">
        <f t="shared" si="9"/>
        <v>220697.48210183319</v>
      </c>
      <c r="Q21" s="33">
        <f t="shared" si="10"/>
        <v>18391.456841819432</v>
      </c>
      <c r="R21" s="26"/>
    </row>
    <row r="22" spans="1:31" x14ac:dyDescent="0.2">
      <c r="A22" s="157" t="s">
        <v>35</v>
      </c>
      <c r="B22" s="164">
        <v>28000</v>
      </c>
      <c r="C22" s="21"/>
      <c r="D22" s="9">
        <f t="shared" si="6"/>
        <v>23970.501546307609</v>
      </c>
      <c r="E22" s="9">
        <f t="shared" si="7"/>
        <v>23970.98363747861</v>
      </c>
      <c r="F22" s="9">
        <f t="shared" si="8"/>
        <v>23970.564228514111</v>
      </c>
      <c r="G22" s="9">
        <f t="shared" si="8"/>
        <v>23970.581748677749</v>
      </c>
      <c r="H22" s="9">
        <f t="shared" si="8"/>
        <v>23970.590962476894</v>
      </c>
      <c r="I22" s="9">
        <f t="shared" si="8"/>
        <v>23970.595793306824</v>
      </c>
      <c r="J22" s="9">
        <f t="shared" si="8"/>
        <v>23970.598324021314</v>
      </c>
      <c r="K22" s="9">
        <f t="shared" si="8"/>
        <v>23970.59964947656</v>
      </c>
      <c r="L22" s="9">
        <f t="shared" si="8"/>
        <v>23970.600343636579</v>
      </c>
      <c r="M22" s="9">
        <f t="shared" si="8"/>
        <v>23970.600707171874</v>
      </c>
      <c r="N22" s="9">
        <f t="shared" si="8"/>
        <v>23970.600897556335</v>
      </c>
      <c r="O22" s="9">
        <f t="shared" si="8"/>
        <v>23970.600997261077</v>
      </c>
      <c r="P22" s="9">
        <f t="shared" si="9"/>
        <v>287647.41883588553</v>
      </c>
      <c r="Q22" s="33">
        <f t="shared" si="10"/>
        <v>23970.618236323793</v>
      </c>
      <c r="R22" s="26"/>
    </row>
    <row r="23" spans="1:31" x14ac:dyDescent="0.2">
      <c r="A23" s="157" t="s">
        <v>36</v>
      </c>
      <c r="B23" s="164">
        <v>11200</v>
      </c>
      <c r="C23" s="21"/>
      <c r="D23" s="9">
        <f t="shared" si="6"/>
        <v>9588.2006185230439</v>
      </c>
      <c r="E23" s="9">
        <f t="shared" si="7"/>
        <v>9588.3934549914429</v>
      </c>
      <c r="F23" s="9">
        <f t="shared" si="8"/>
        <v>9588.2256914056434</v>
      </c>
      <c r="G23" s="9">
        <f t="shared" si="8"/>
        <v>9588.2326994711002</v>
      </c>
      <c r="H23" s="9">
        <f t="shared" si="8"/>
        <v>9588.2363849907579</v>
      </c>
      <c r="I23" s="9">
        <f t="shared" si="8"/>
        <v>9588.2383173227299</v>
      </c>
      <c r="J23" s="9">
        <f t="shared" si="8"/>
        <v>9588.2393296085247</v>
      </c>
      <c r="K23" s="9">
        <f t="shared" si="8"/>
        <v>9588.2398597906249</v>
      </c>
      <c r="L23" s="9">
        <f t="shared" si="8"/>
        <v>9588.2401374546316</v>
      </c>
      <c r="M23" s="9">
        <f t="shared" si="8"/>
        <v>9588.24028286875</v>
      </c>
      <c r="N23" s="9">
        <f t="shared" si="8"/>
        <v>9588.2403590225331</v>
      </c>
      <c r="O23" s="9">
        <f t="shared" si="8"/>
        <v>9588.2403989044305</v>
      </c>
      <c r="P23" s="9">
        <f t="shared" si="9"/>
        <v>115058.9675343542</v>
      </c>
      <c r="Q23" s="33">
        <f t="shared" si="10"/>
        <v>9588.2472945295176</v>
      </c>
      <c r="R23" s="26"/>
    </row>
    <row r="24" spans="1:31" x14ac:dyDescent="0.2">
      <c r="A24" s="157" t="s">
        <v>37</v>
      </c>
      <c r="B24" s="164">
        <v>25000</v>
      </c>
      <c r="C24" s="21"/>
      <c r="D24" s="9">
        <f t="shared" si="6"/>
        <v>21402.23352348894</v>
      </c>
      <c r="E24" s="9">
        <f t="shared" si="7"/>
        <v>21402.663962034472</v>
      </c>
      <c r="F24" s="9">
        <f t="shared" si="8"/>
        <v>21402.289489744744</v>
      </c>
      <c r="G24" s="9">
        <f t="shared" si="8"/>
        <v>21402.305132747992</v>
      </c>
      <c r="H24" s="9">
        <f t="shared" si="8"/>
        <v>21402.313359354372</v>
      </c>
      <c r="I24" s="9">
        <f t="shared" si="8"/>
        <v>21402.317672595382</v>
      </c>
      <c r="J24" s="9">
        <f t="shared" si="8"/>
        <v>21402.319932161889</v>
      </c>
      <c r="K24" s="9">
        <f t="shared" si="8"/>
        <v>21402.321115604074</v>
      </c>
      <c r="L24" s="9">
        <f t="shared" si="8"/>
        <v>21402.321735389804</v>
      </c>
      <c r="M24" s="9">
        <f t="shared" si="8"/>
        <v>21402.322059974889</v>
      </c>
      <c r="N24" s="9">
        <f t="shared" si="8"/>
        <v>21402.322229961013</v>
      </c>
      <c r="O24" s="9">
        <f t="shared" si="8"/>
        <v>21402.322318983108</v>
      </c>
      <c r="P24" s="9">
        <f t="shared" si="9"/>
        <v>256828.05253204069</v>
      </c>
      <c r="Q24" s="33">
        <f t="shared" si="10"/>
        <v>21402.337711003391</v>
      </c>
      <c r="R24" s="26"/>
    </row>
    <row r="25" spans="1:31" x14ac:dyDescent="0.2">
      <c r="A25" s="157" t="s">
        <v>38</v>
      </c>
      <c r="B25" s="164">
        <v>77000</v>
      </c>
      <c r="C25" s="21"/>
      <c r="D25" s="9">
        <f t="shared" si="6"/>
        <v>65918.879252345941</v>
      </c>
      <c r="E25" s="9">
        <f t="shared" si="7"/>
        <v>65920.205003066178</v>
      </c>
      <c r="F25" s="9">
        <f t="shared" si="8"/>
        <v>65919.051628413814</v>
      </c>
      <c r="G25" s="9">
        <f t="shared" si="8"/>
        <v>65919.099808863815</v>
      </c>
      <c r="H25" s="9">
        <f t="shared" si="8"/>
        <v>65919.125146811464</v>
      </c>
      <c r="I25" s="9">
        <f t="shared" si="8"/>
        <v>65919.138431593776</v>
      </c>
      <c r="J25" s="9">
        <f t="shared" si="8"/>
        <v>65919.145391058628</v>
      </c>
      <c r="K25" s="9">
        <f t="shared" si="8"/>
        <v>65919.149036060553</v>
      </c>
      <c r="L25" s="9">
        <f t="shared" si="8"/>
        <v>65919.150945000598</v>
      </c>
      <c r="M25" s="9">
        <f t="shared" si="8"/>
        <v>65919.15194472266</v>
      </c>
      <c r="N25" s="9">
        <f t="shared" si="8"/>
        <v>65919.152468279921</v>
      </c>
      <c r="O25" s="9">
        <f t="shared" si="8"/>
        <v>65919.152742467966</v>
      </c>
      <c r="P25" s="9">
        <f t="shared" si="9"/>
        <v>791030.40179868531</v>
      </c>
      <c r="Q25" s="33">
        <f t="shared" si="10"/>
        <v>65919.200149890443</v>
      </c>
      <c r="R25" s="26"/>
    </row>
    <row r="26" spans="1:31" x14ac:dyDescent="0.2">
      <c r="A26" s="157" t="s">
        <v>39</v>
      </c>
      <c r="B26" s="164">
        <v>21000</v>
      </c>
      <c r="C26" s="21"/>
      <c r="D26" s="9">
        <f t="shared" si="6"/>
        <v>17977.876159730709</v>
      </c>
      <c r="E26" s="9">
        <f t="shared" si="7"/>
        <v>17978.237728108958</v>
      </c>
      <c r="F26" s="9">
        <f t="shared" si="8"/>
        <v>17977.923171385584</v>
      </c>
      <c r="G26" s="9">
        <f t="shared" si="8"/>
        <v>17977.936311508314</v>
      </c>
      <c r="H26" s="9">
        <f t="shared" si="8"/>
        <v>17977.943221857673</v>
      </c>
      <c r="I26" s="9">
        <f t="shared" si="8"/>
        <v>17977.946844980121</v>
      </c>
      <c r="J26" s="9">
        <f t="shared" si="8"/>
        <v>17977.948743015986</v>
      </c>
      <c r="K26" s="9">
        <f t="shared" si="8"/>
        <v>17977.949737107421</v>
      </c>
      <c r="L26" s="9">
        <f t="shared" si="8"/>
        <v>17977.950257727436</v>
      </c>
      <c r="M26" s="9">
        <f t="shared" si="8"/>
        <v>17977.950530378908</v>
      </c>
      <c r="N26" s="9">
        <f t="shared" si="8"/>
        <v>17977.950673167252</v>
      </c>
      <c r="O26" s="9">
        <f t="shared" si="8"/>
        <v>17977.950747945812</v>
      </c>
      <c r="P26" s="9">
        <f t="shared" si="9"/>
        <v>215735.56412691416</v>
      </c>
      <c r="Q26" s="33">
        <f t="shared" si="10"/>
        <v>17977.963677242846</v>
      </c>
      <c r="R26" s="26"/>
    </row>
    <row r="27" spans="1:31" x14ac:dyDescent="0.2">
      <c r="A27" s="157" t="s">
        <v>40</v>
      </c>
      <c r="B27" s="164">
        <v>13620</v>
      </c>
      <c r="C27" s="21"/>
      <c r="D27" s="9">
        <f t="shared" si="6"/>
        <v>11659.936823596772</v>
      </c>
      <c r="E27" s="9">
        <f t="shared" si="7"/>
        <v>11660.17132651638</v>
      </c>
      <c r="F27" s="9">
        <f t="shared" si="8"/>
        <v>11659.967314012934</v>
      </c>
      <c r="G27" s="9">
        <f t="shared" si="8"/>
        <v>11659.975836321106</v>
      </c>
      <c r="H27" s="9">
        <f t="shared" si="8"/>
        <v>11659.980318176262</v>
      </c>
      <c r="I27" s="9">
        <f t="shared" si="8"/>
        <v>11659.982668029963</v>
      </c>
      <c r="J27" s="9">
        <f t="shared" si="8"/>
        <v>11659.983899041796</v>
      </c>
      <c r="K27" s="9">
        <f t="shared" si="8"/>
        <v>11659.984543781098</v>
      </c>
      <c r="L27" s="9">
        <f t="shared" si="8"/>
        <v>11659.984881440365</v>
      </c>
      <c r="M27" s="9">
        <f t="shared" si="8"/>
        <v>11659.985058274318</v>
      </c>
      <c r="N27" s="9">
        <f t="shared" si="8"/>
        <v>11659.98515088276</v>
      </c>
      <c r="O27" s="9">
        <f t="shared" si="8"/>
        <v>11659.985199381996</v>
      </c>
      <c r="P27" s="9">
        <f t="shared" si="9"/>
        <v>139919.92301945575</v>
      </c>
      <c r="Q27" s="33">
        <f t="shared" si="10"/>
        <v>11659.993584954645</v>
      </c>
      <c r="R27" s="26"/>
    </row>
    <row r="28" spans="1:31" x14ac:dyDescent="0.2">
      <c r="A28" s="157" t="s">
        <v>41</v>
      </c>
      <c r="B28" s="162">
        <v>3000</v>
      </c>
      <c r="C28" s="33"/>
      <c r="D28" s="9">
        <f t="shared" si="6"/>
        <v>2568.2680228186728</v>
      </c>
      <c r="E28" s="9">
        <f t="shared" si="7"/>
        <v>2568.3196754441365</v>
      </c>
      <c r="F28" s="9">
        <f t="shared" si="8"/>
        <v>2568.2747387693689</v>
      </c>
      <c r="G28" s="9">
        <f t="shared" si="8"/>
        <v>2568.2766159297589</v>
      </c>
      <c r="H28" s="9">
        <f t="shared" si="8"/>
        <v>2568.2776031225244</v>
      </c>
      <c r="I28" s="9">
        <f t="shared" si="8"/>
        <v>2568.2781207114454</v>
      </c>
      <c r="J28" s="9">
        <f t="shared" si="8"/>
        <v>2568.2783918594264</v>
      </c>
      <c r="K28" s="9">
        <f t="shared" si="8"/>
        <v>2568.2785338724889</v>
      </c>
      <c r="L28" s="9">
        <f t="shared" si="8"/>
        <v>2568.2786082467765</v>
      </c>
      <c r="M28" s="9">
        <f t="shared" si="8"/>
        <v>2568.2786471969866</v>
      </c>
      <c r="N28" s="9">
        <f t="shared" si="8"/>
        <v>2568.2786675953212</v>
      </c>
      <c r="O28" s="9">
        <f t="shared" si="8"/>
        <v>2568.2786782779726</v>
      </c>
      <c r="P28" s="9">
        <f t="shared" si="9"/>
        <v>30819.366303844876</v>
      </c>
      <c r="Q28" s="33">
        <f t="shared" si="10"/>
        <v>2568.2805253204065</v>
      </c>
      <c r="R28" s="26"/>
      <c r="S28" s="6"/>
      <c r="T28" s="6"/>
      <c r="U28" s="6"/>
      <c r="V28" s="6"/>
      <c r="W28" s="6"/>
      <c r="X28" s="6"/>
    </row>
    <row r="29" spans="1:31" x14ac:dyDescent="0.2">
      <c r="A29" s="157" t="s">
        <v>42</v>
      </c>
      <c r="B29" s="162">
        <v>25000</v>
      </c>
      <c r="C29" s="33"/>
      <c r="D29" s="9">
        <f t="shared" si="6"/>
        <v>21402.23352348894</v>
      </c>
      <c r="E29" s="9">
        <f t="shared" si="7"/>
        <v>21402.663962034472</v>
      </c>
      <c r="F29" s="9">
        <f t="shared" si="8"/>
        <v>21402.289489744744</v>
      </c>
      <c r="G29" s="9">
        <f t="shared" si="8"/>
        <v>21402.305132747992</v>
      </c>
      <c r="H29" s="9">
        <f t="shared" si="8"/>
        <v>21402.313359354372</v>
      </c>
      <c r="I29" s="9">
        <f t="shared" si="8"/>
        <v>21402.317672595382</v>
      </c>
      <c r="J29" s="9">
        <f t="shared" si="8"/>
        <v>21402.319932161889</v>
      </c>
      <c r="K29" s="9">
        <f t="shared" si="8"/>
        <v>21402.321115604074</v>
      </c>
      <c r="L29" s="9">
        <f t="shared" si="8"/>
        <v>21402.321735389804</v>
      </c>
      <c r="M29" s="9">
        <f t="shared" si="8"/>
        <v>21402.322059974889</v>
      </c>
      <c r="N29" s="9">
        <f t="shared" si="8"/>
        <v>21402.322229961013</v>
      </c>
      <c r="O29" s="9">
        <f t="shared" si="8"/>
        <v>21402.322318983108</v>
      </c>
      <c r="P29" s="9">
        <f t="shared" si="9"/>
        <v>256828.05253204069</v>
      </c>
      <c r="Q29" s="33">
        <f t="shared" si="10"/>
        <v>21402.337711003391</v>
      </c>
      <c r="R29" s="26"/>
      <c r="S29" s="6"/>
      <c r="T29" s="6"/>
      <c r="U29" s="6"/>
      <c r="V29" s="6"/>
      <c r="W29" s="6"/>
      <c r="X29" s="6"/>
    </row>
    <row r="30" spans="1:31" x14ac:dyDescent="0.2">
      <c r="A30" s="157" t="s">
        <v>43</v>
      </c>
      <c r="B30" s="162">
        <v>7180</v>
      </c>
      <c r="C30" s="33"/>
      <c r="D30" s="9">
        <f t="shared" si="6"/>
        <v>6146.721467946023</v>
      </c>
      <c r="E30" s="9">
        <f t="shared" si="7"/>
        <v>6146.8450898963001</v>
      </c>
      <c r="F30" s="9">
        <f t="shared" si="8"/>
        <v>6146.7375414546896</v>
      </c>
      <c r="G30" s="9">
        <f t="shared" si="8"/>
        <v>6146.7420341252227</v>
      </c>
      <c r="H30" s="9">
        <f t="shared" si="8"/>
        <v>6146.7443968065754</v>
      </c>
      <c r="I30" s="9">
        <f t="shared" si="8"/>
        <v>6146.745635569393</v>
      </c>
      <c r="J30" s="9">
        <f t="shared" si="8"/>
        <v>6146.7462845168939</v>
      </c>
      <c r="K30" s="9">
        <f t="shared" si="8"/>
        <v>6146.7466244014895</v>
      </c>
      <c r="L30" s="9">
        <f t="shared" si="8"/>
        <v>6146.7468024039517</v>
      </c>
      <c r="M30" s="9">
        <f t="shared" si="8"/>
        <v>6146.7468956247876</v>
      </c>
      <c r="N30" s="9">
        <f t="shared" si="8"/>
        <v>6146.7469444448025</v>
      </c>
      <c r="O30" s="9">
        <f t="shared" si="8"/>
        <v>6146.7469700119473</v>
      </c>
      <c r="P30" s="9">
        <f t="shared" si="9"/>
        <v>73761.016687202064</v>
      </c>
      <c r="Q30" s="33">
        <f t="shared" si="10"/>
        <v>6146.7513906001723</v>
      </c>
      <c r="R30" s="26"/>
      <c r="S30" s="6"/>
      <c r="T30" s="6"/>
      <c r="U30" s="6"/>
      <c r="V30" s="6"/>
      <c r="W30" s="6"/>
      <c r="X30" s="6"/>
    </row>
    <row r="31" spans="1:31" x14ac:dyDescent="0.2">
      <c r="A31" s="159" t="s">
        <v>60</v>
      </c>
      <c r="B31" s="165">
        <f>SUM(B20:B30)</f>
        <v>264983</v>
      </c>
      <c r="C31" s="69"/>
      <c r="D31" s="69">
        <v>226849.12183018678</v>
      </c>
      <c r="E31" s="69">
        <v>226853.68418607122</v>
      </c>
      <c r="F31" s="69">
        <v>226849.71503444124</v>
      </c>
      <c r="G31" s="69">
        <v>226849.88083963844</v>
      </c>
      <c r="H31" s="69">
        <v>226849.96803607198</v>
      </c>
      <c r="I31" s="69">
        <v>226850.01375349367</v>
      </c>
      <c r="J31" s="69">
        <v>226850.03770336215</v>
      </c>
      <c r="K31" s="69">
        <v>226850.05024704456</v>
      </c>
      <c r="L31" s="69">
        <v>226850.05681635186</v>
      </c>
      <c r="M31" s="69">
        <v>226850.06025673304</v>
      </c>
      <c r="N31" s="69">
        <v>226850.06205847036</v>
      </c>
      <c r="O31" s="69">
        <v>226850.06300204401</v>
      </c>
      <c r="P31" s="69">
        <f>SUM(P20:P30)</f>
        <v>2722202.7137639094</v>
      </c>
      <c r="Q31" s="69">
        <f>P31/12</f>
        <v>226850.22614699244</v>
      </c>
      <c r="R31" s="10"/>
      <c r="S31" s="6"/>
      <c r="T31" s="6"/>
      <c r="U31" s="6"/>
      <c r="V31" s="6"/>
      <c r="W31" s="6"/>
      <c r="X31" s="6"/>
    </row>
    <row r="32" spans="1:31" x14ac:dyDescent="0.2">
      <c r="A32" s="166"/>
      <c r="B32" s="16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6"/>
      <c r="Q32" s="26"/>
      <c r="R32" s="19"/>
      <c r="AC32" s="37"/>
      <c r="AD32" s="38"/>
      <c r="AE32" s="19"/>
    </row>
    <row r="33" spans="1:31" x14ac:dyDescent="0.2">
      <c r="A33" s="60"/>
      <c r="B33" s="4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6"/>
      <c r="R33" s="26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7"/>
      <c r="AD33" s="38"/>
      <c r="AE33" s="19"/>
    </row>
    <row r="34" spans="1:31" x14ac:dyDescent="0.2">
      <c r="A34" s="60"/>
      <c r="B34" s="19"/>
      <c r="C34" s="10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AD34" s="1"/>
    </row>
    <row r="35" spans="1:31" ht="6.75" customHeight="1" x14ac:dyDescent="0.2">
      <c r="A35" s="60"/>
      <c r="B35" s="19"/>
      <c r="C35" s="10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AD35" s="1"/>
    </row>
    <row r="36" spans="1:31" x14ac:dyDescent="0.2">
      <c r="A36" s="60"/>
      <c r="B36" s="103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AD36" s="1"/>
    </row>
    <row r="37" spans="1:31" x14ac:dyDescent="0.2">
      <c r="A37" s="60"/>
      <c r="B37" s="10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AD37" s="1"/>
    </row>
    <row r="38" spans="1:31" x14ac:dyDescent="0.2">
      <c r="A38" s="19"/>
      <c r="B38" s="53"/>
      <c r="C38" s="54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AD38" s="1"/>
    </row>
    <row r="39" spans="1:31" x14ac:dyDescent="0.2">
      <c r="A39" s="19"/>
      <c r="B39" s="38"/>
      <c r="C39" s="38"/>
      <c r="D39" s="26"/>
      <c r="E39" s="26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AD39" s="1"/>
    </row>
    <row r="40" spans="1:31" x14ac:dyDescent="0.2">
      <c r="A40" s="19"/>
      <c r="B40" s="38"/>
      <c r="C40" s="38"/>
      <c r="D40" s="19"/>
      <c r="E40" s="19"/>
      <c r="AD40" s="1"/>
    </row>
    <row r="41" spans="1:31" x14ac:dyDescent="0.2">
      <c r="A41" s="19"/>
      <c r="B41" s="38"/>
      <c r="C41" s="38"/>
      <c r="D41" s="19"/>
      <c r="E41" s="19"/>
      <c r="AD41" s="1"/>
    </row>
    <row r="42" spans="1:31" x14ac:dyDescent="0.2">
      <c r="A42" s="19"/>
      <c r="B42" s="38"/>
      <c r="C42" s="38"/>
      <c r="D42" s="19"/>
      <c r="E42" s="19"/>
      <c r="AD42" s="1"/>
    </row>
    <row r="43" spans="1:31" x14ac:dyDescent="0.2">
      <c r="A43" s="19"/>
      <c r="B43" s="53"/>
      <c r="C43" s="54"/>
      <c r="D43" s="19"/>
      <c r="E43" s="19"/>
      <c r="AD43" s="1"/>
    </row>
    <row r="44" spans="1:31" x14ac:dyDescent="0.2">
      <c r="A44" s="19"/>
      <c r="B44" s="37"/>
      <c r="C44" s="54"/>
      <c r="D44" s="19"/>
      <c r="E44" s="19"/>
      <c r="AD44" s="1"/>
    </row>
    <row r="45" spans="1:31" x14ac:dyDescent="0.2">
      <c r="B45" s="53"/>
      <c r="C45" s="54"/>
      <c r="AD45" s="1"/>
    </row>
    <row r="46" spans="1:31" x14ac:dyDescent="0.2">
      <c r="B46" s="53"/>
      <c r="C46" s="54"/>
      <c r="AD46" s="1"/>
    </row>
    <row r="47" spans="1:31" x14ac:dyDescent="0.2">
      <c r="B47" s="53"/>
      <c r="C47" s="54"/>
      <c r="AD47" s="1"/>
    </row>
    <row r="48" spans="1:31" x14ac:dyDescent="0.2">
      <c r="B48" s="53"/>
      <c r="C48" s="54"/>
      <c r="AD48" s="1"/>
    </row>
    <row r="49" spans="1:32" x14ac:dyDescent="0.2">
      <c r="A49" s="6"/>
      <c r="B49" s="19"/>
      <c r="C49" s="19"/>
      <c r="AD49" s="1"/>
    </row>
    <row r="50" spans="1:32" x14ac:dyDescent="0.2">
      <c r="A50" s="35"/>
      <c r="B50" s="19"/>
      <c r="C50" s="19"/>
      <c r="AD50" s="1"/>
    </row>
    <row r="51" spans="1:32" x14ac:dyDescent="0.2">
      <c r="A51" s="19"/>
      <c r="B51" s="19"/>
      <c r="C51" s="19"/>
      <c r="Z51" s="3"/>
      <c r="AA51" s="3"/>
      <c r="AB51" s="3"/>
      <c r="AC51" s="4"/>
      <c r="AD51" s="4"/>
      <c r="AE51" s="1"/>
    </row>
    <row r="52" spans="1:32" x14ac:dyDescent="0.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"/>
    </row>
    <row r="53" spans="1:32" x14ac:dyDescent="0.2">
      <c r="B53" s="21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15"/>
    </row>
    <row r="54" spans="1:32" x14ac:dyDescent="0.2">
      <c r="A54" s="14"/>
      <c r="B54" s="39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7"/>
      <c r="AE54" s="36"/>
      <c r="AF54" s="36"/>
    </row>
    <row r="55" spans="1:32" x14ac:dyDescent="0.2">
      <c r="A55" s="6"/>
      <c r="B55" s="40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7"/>
    </row>
  </sheetData>
  <phoneticPr fontId="0" type="noConversion"/>
  <pageMargins left="0.25" right="0.25" top="1" bottom="1" header="0.5" footer="0.5"/>
  <pageSetup scale="55" orientation="landscape" horizontalDpi="300" verticalDpi="300" r:id="rId1"/>
  <headerFooter alignWithMargins="0">
    <oddHeader>&amp;RAttachment 1 Workpaper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zoomScale="75" zoomScaleNormal="75" workbookViewId="0">
      <pane xSplit="1" ySplit="4" topLeftCell="B5" activePane="bottomRight" state="frozen"/>
      <selection activeCell="E37" sqref="E37"/>
      <selection pane="topRight" activeCell="E37" sqref="E37"/>
      <selection pane="bottomLeft" activeCell="E37" sqref="E37"/>
      <selection pane="bottomRight" activeCell="E37" sqref="E37"/>
    </sheetView>
  </sheetViews>
  <sheetFormatPr defaultColWidth="10.42578125" defaultRowHeight="12.75" x14ac:dyDescent="0.2"/>
  <cols>
    <col min="1" max="1" width="31.42578125" customWidth="1"/>
    <col min="2" max="2" width="13.85546875" customWidth="1"/>
    <col min="3" max="3" width="13.140625" customWidth="1"/>
    <col min="4" max="4" width="14.85546875" bestFit="1" customWidth="1"/>
    <col min="5" max="5" width="13.28515625" bestFit="1" customWidth="1"/>
    <col min="6" max="6" width="13.7109375" customWidth="1"/>
    <col min="7" max="7" width="13.28515625" bestFit="1" customWidth="1"/>
    <col min="8" max="8" width="14.42578125" customWidth="1"/>
    <col min="9" max="9" width="13.7109375" bestFit="1" customWidth="1"/>
    <col min="10" max="10" width="11.5703125" style="19" bestFit="1" customWidth="1"/>
    <col min="11" max="11" width="13.7109375" style="19" bestFit="1" customWidth="1"/>
    <col min="12" max="12" width="12.5703125" style="19" customWidth="1"/>
    <col min="13" max="13" width="12.85546875" bestFit="1" customWidth="1"/>
    <col min="14" max="14" width="14.5703125" bestFit="1" customWidth="1"/>
    <col min="15" max="15" width="13.28515625" bestFit="1" customWidth="1"/>
  </cols>
  <sheetData>
    <row r="1" spans="1:16" x14ac:dyDescent="0.2">
      <c r="A1" s="10" t="s">
        <v>233</v>
      </c>
      <c r="B1" s="10"/>
      <c r="C1" s="10"/>
      <c r="D1" s="10"/>
      <c r="E1" s="10"/>
      <c r="F1" s="10"/>
      <c r="G1" s="10"/>
      <c r="H1" s="19"/>
      <c r="I1" s="19"/>
      <c r="M1" s="19"/>
      <c r="N1" s="19"/>
      <c r="O1" s="19"/>
    </row>
    <row r="2" spans="1:16" x14ac:dyDescent="0.2">
      <c r="A2" s="168"/>
      <c r="B2" s="169"/>
      <c r="C2" s="169"/>
      <c r="D2" s="169"/>
      <c r="E2" s="169"/>
      <c r="F2" s="169"/>
      <c r="G2" s="169"/>
      <c r="H2" s="170"/>
      <c r="I2" s="170"/>
      <c r="J2" s="170"/>
      <c r="K2" s="170"/>
      <c r="L2" s="170"/>
      <c r="M2" s="170"/>
      <c r="N2" s="19"/>
      <c r="O2" s="19"/>
    </row>
    <row r="3" spans="1:16" x14ac:dyDescent="0.2">
      <c r="A3" s="43"/>
      <c r="B3" s="49">
        <v>42371</v>
      </c>
      <c r="C3" s="49">
        <v>42402</v>
      </c>
      <c r="D3" s="49">
        <v>42065</v>
      </c>
      <c r="E3" s="49">
        <v>42096</v>
      </c>
      <c r="F3" s="49">
        <v>42126</v>
      </c>
      <c r="G3" s="49">
        <v>42157</v>
      </c>
      <c r="H3" s="49">
        <v>42187</v>
      </c>
      <c r="I3" s="49">
        <v>42218</v>
      </c>
      <c r="J3" s="49">
        <v>42249</v>
      </c>
      <c r="K3" s="49">
        <v>42279</v>
      </c>
      <c r="L3" s="49">
        <v>42310</v>
      </c>
      <c r="M3" s="49">
        <v>42340</v>
      </c>
      <c r="N3" s="25" t="s">
        <v>11</v>
      </c>
      <c r="O3" s="25" t="s">
        <v>20</v>
      </c>
      <c r="P3" s="19"/>
    </row>
    <row r="4" spans="1:16" x14ac:dyDescent="0.2">
      <c r="A4" s="58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19"/>
      <c r="O4" s="19"/>
      <c r="P4" s="19"/>
    </row>
    <row r="5" spans="1:16" x14ac:dyDescent="0.2">
      <c r="A5" s="9" t="s">
        <v>21</v>
      </c>
      <c r="B5" s="163">
        <f>B$26*('WP-Historic Standby Daily kW'!B5/'WP-Historic Standby Daily kW'!B$26)</f>
        <v>728.25592292019553</v>
      </c>
      <c r="C5" s="163">
        <f>C$26*('WP-Historic Standby Daily kW'!C5/'WP-Historic Standby Daily kW'!C$26)</f>
        <v>300.58527222102242</v>
      </c>
      <c r="D5" s="163">
        <f>D$26*('WP-Historic Standby Daily kW'!D5/'WP-Historic Standby Daily kW'!D$26)</f>
        <v>19845.786039748913</v>
      </c>
      <c r="E5" s="163">
        <f>E$26*('WP-Historic Standby Daily kW'!E5/'WP-Historic Standby Daily kW'!E$26)</f>
        <v>80203.144536642925</v>
      </c>
      <c r="F5" s="163">
        <f>F$26*('WP-Historic Standby Daily kW'!F5/'WP-Historic Standby Daily kW'!F$26)</f>
        <v>0</v>
      </c>
      <c r="G5" s="163">
        <f>G$26*('WP-Historic Standby Daily kW'!G5/'WP-Historic Standby Daily kW'!G$26)</f>
        <v>0</v>
      </c>
      <c r="H5" s="163">
        <f>H$26*('WP-Historic Standby Daily kW'!H5/'WP-Historic Standby Daily kW'!H$26)</f>
        <v>0</v>
      </c>
      <c r="I5" s="163">
        <f>I$26*('WP-Historic Standby Daily kW'!I5/'WP-Historic Standby Daily kW'!I$26)</f>
        <v>0</v>
      </c>
      <c r="J5" s="163">
        <f>J$26*('WP-Historic Standby Daily kW'!J5/'WP-Historic Standby Daily kW'!J$26)</f>
        <v>0</v>
      </c>
      <c r="K5" s="163">
        <f>K$26*('WP-Historic Standby Daily kW'!K5/'WP-Historic Standby Daily kW'!K$26)</f>
        <v>262.35728680778789</v>
      </c>
      <c r="L5" s="163">
        <f>L$26*('WP-Historic Standby Daily kW'!L5/'WP-Historic Standby Daily kW'!L$26)</f>
        <v>0</v>
      </c>
      <c r="M5" s="163">
        <f>M$26*('WP-Historic Standby Daily kW'!M5/'WP-Historic Standby Daily kW'!M$26)</f>
        <v>1922.3318737577438</v>
      </c>
      <c r="N5" s="26">
        <f t="shared" ref="N5:N26" si="0">SUM(B5:M5)</f>
        <v>103262.46093209859</v>
      </c>
      <c r="O5" s="21">
        <f t="shared" ref="O5:O25" si="1">N5/12</f>
        <v>8605.205077674882</v>
      </c>
      <c r="P5" s="19"/>
    </row>
    <row r="6" spans="1:16" x14ac:dyDescent="0.2">
      <c r="A6" s="9" t="s">
        <v>22</v>
      </c>
      <c r="B6" s="163">
        <f>B$26*('WP-Historic Standby Daily kW'!B6/'WP-Historic Standby Daily kW'!B$26)</f>
        <v>5607.5706064855067</v>
      </c>
      <c r="C6" s="163">
        <f>C$26*('WP-Historic Standby Daily kW'!C6/'WP-Historic Standby Daily kW'!C$26)</f>
        <v>14687.598351626561</v>
      </c>
      <c r="D6" s="163">
        <f>D$26*('WP-Historic Standby Daily kW'!D6/'WP-Historic Standby Daily kW'!D$26)</f>
        <v>8275.784233810502</v>
      </c>
      <c r="E6" s="163">
        <f>E$26*('WP-Historic Standby Daily kW'!E6/'WP-Historic Standby Daily kW'!E$26)</f>
        <v>16223.557192628734</v>
      </c>
      <c r="F6" s="163">
        <f>F$26*('WP-Historic Standby Daily kW'!F6/'WP-Historic Standby Daily kW'!F$26)</f>
        <v>0</v>
      </c>
      <c r="G6" s="163">
        <f>G$26*('WP-Historic Standby Daily kW'!G6/'WP-Historic Standby Daily kW'!G$26)</f>
        <v>0</v>
      </c>
      <c r="H6" s="163">
        <f>H$26*('WP-Historic Standby Daily kW'!H6/'WP-Historic Standby Daily kW'!H$26)</f>
        <v>0</v>
      </c>
      <c r="I6" s="163">
        <f>I$26*('WP-Historic Standby Daily kW'!I6/'WP-Historic Standby Daily kW'!I$26)</f>
        <v>15904.053284660404</v>
      </c>
      <c r="J6" s="163">
        <f>J$26*('WP-Historic Standby Daily kW'!J6/'WP-Historic Standby Daily kW'!J$26)</f>
        <v>0</v>
      </c>
      <c r="K6" s="163">
        <f>K$26*('WP-Historic Standby Daily kW'!K6/'WP-Historic Standby Daily kW'!K$26)</f>
        <v>0</v>
      </c>
      <c r="L6" s="163">
        <f>L$26*('WP-Historic Standby Daily kW'!L6/'WP-Historic Standby Daily kW'!L$26)</f>
        <v>0</v>
      </c>
      <c r="M6" s="163">
        <f>M$26*('WP-Historic Standby Daily kW'!M6/'WP-Historic Standby Daily kW'!M$26)</f>
        <v>34891.739963767926</v>
      </c>
      <c r="N6" s="26">
        <f t="shared" si="0"/>
        <v>95590.30363297963</v>
      </c>
      <c r="O6" s="21">
        <f t="shared" si="1"/>
        <v>7965.8586360816362</v>
      </c>
      <c r="P6" s="19"/>
    </row>
    <row r="7" spans="1:16" x14ac:dyDescent="0.2">
      <c r="A7" s="9" t="s">
        <v>23</v>
      </c>
      <c r="B7" s="163">
        <f>B$26*('WP-Historic Standby Daily kW'!B7/'WP-Historic Standby Daily kW'!B$26)</f>
        <v>90845.692338230903</v>
      </c>
      <c r="C7" s="163">
        <f>C$26*('WP-Historic Standby Daily kW'!C7/'WP-Historic Standby Daily kW'!C$26)</f>
        <v>138108.91307648577</v>
      </c>
      <c r="D7" s="163">
        <f>D$26*('WP-Historic Standby Daily kW'!D7/'WP-Historic Standby Daily kW'!D$26)</f>
        <v>184373.75417573182</v>
      </c>
      <c r="E7" s="163">
        <f>E$26*('WP-Historic Standby Daily kW'!E7/'WP-Historic Standby Daily kW'!E$26)</f>
        <v>117342.62117602162</v>
      </c>
      <c r="F7" s="163">
        <f>F$26*('WP-Historic Standby Daily kW'!F7/'WP-Historic Standby Daily kW'!F$26)</f>
        <v>114678.58419863261</v>
      </c>
      <c r="G7" s="163">
        <f>G$26*('WP-Historic Standby Daily kW'!G7/'WP-Historic Standby Daily kW'!G$26)</f>
        <v>61461.977425187863</v>
      </c>
      <c r="H7" s="163">
        <f>H$26*('WP-Historic Standby Daily kW'!H7/'WP-Historic Standby Daily kW'!H$26)</f>
        <v>0</v>
      </c>
      <c r="I7" s="163">
        <f>I$26*('WP-Historic Standby Daily kW'!I7/'WP-Historic Standby Daily kW'!I$26)</f>
        <v>0</v>
      </c>
      <c r="J7" s="163">
        <f>J$26*('WP-Historic Standby Daily kW'!J7/'WP-Historic Standby Daily kW'!J$26)</f>
        <v>0</v>
      </c>
      <c r="K7" s="163">
        <f>K$26*('WP-Historic Standby Daily kW'!K7/'WP-Historic Standby Daily kW'!K$26)</f>
        <v>0</v>
      </c>
      <c r="L7" s="163">
        <f>L$26*('WP-Historic Standby Daily kW'!L7/'WP-Historic Standby Daily kW'!L$26)</f>
        <v>13392.243468228926</v>
      </c>
      <c r="M7" s="163">
        <f>M$26*('WP-Historic Standby Daily kW'!M7/'WP-Historic Standby Daily kW'!M$26)</f>
        <v>91235.894235778047</v>
      </c>
      <c r="N7" s="26">
        <f t="shared" si="0"/>
        <v>811439.68009429751</v>
      </c>
      <c r="O7" s="21">
        <f t="shared" si="1"/>
        <v>67619.973341191464</v>
      </c>
      <c r="P7" s="19"/>
    </row>
    <row r="8" spans="1:16" x14ac:dyDescent="0.2">
      <c r="A8" s="9" t="s">
        <v>24</v>
      </c>
      <c r="B8" s="163">
        <f>B$26*('WP-Historic Standby Daily kW'!B8/'WP-Historic Standby Daily kW'!B$26)</f>
        <v>35227.263248232717</v>
      </c>
      <c r="C8" s="163">
        <f>C$26*('WP-Historic Standby Daily kW'!C8/'WP-Historic Standby Daily kW'!C$26)</f>
        <v>39036.007352436784</v>
      </c>
      <c r="D8" s="163">
        <f>D$26*('WP-Historic Standby Daily kW'!D8/'WP-Historic Standby Daily kW'!D$26)</f>
        <v>37386.900152301176</v>
      </c>
      <c r="E8" s="163">
        <f>E$26*('WP-Historic Standby Daily kW'!E8/'WP-Historic Standby Daily kW'!E$26)</f>
        <v>77736.130046815233</v>
      </c>
      <c r="F8" s="163">
        <f>F$26*('WP-Historic Standby Daily kW'!F8/'WP-Historic Standby Daily kW'!F$26)</f>
        <v>72904.882757590312</v>
      </c>
      <c r="G8" s="163">
        <f>G$26*('WP-Historic Standby Daily kW'!G8/'WP-Historic Standby Daily kW'!G$26)</f>
        <v>169250.92033461106</v>
      </c>
      <c r="H8" s="163">
        <f>H$26*('WP-Historic Standby Daily kW'!H8/'WP-Historic Standby Daily kW'!H$26)</f>
        <v>0</v>
      </c>
      <c r="I8" s="163">
        <f>I$26*('WP-Historic Standby Daily kW'!I8/'WP-Historic Standby Daily kW'!I$26)</f>
        <v>0</v>
      </c>
      <c r="J8" s="163">
        <f>J$26*('WP-Historic Standby Daily kW'!J8/'WP-Historic Standby Daily kW'!J$26)</f>
        <v>0</v>
      </c>
      <c r="K8" s="163">
        <f>K$26*('WP-Historic Standby Daily kW'!K8/'WP-Historic Standby Daily kW'!K$26)</f>
        <v>3312.260745948322</v>
      </c>
      <c r="L8" s="163">
        <f>L$26*('WP-Historic Standby Daily kW'!L8/'WP-Historic Standby Daily kW'!L$26)</f>
        <v>13664.167193472151</v>
      </c>
      <c r="M8" s="163">
        <f>M$26*('WP-Historic Standby Daily kW'!M8/'WP-Historic Standby Daily kW'!M$26)</f>
        <v>20137.94400803902</v>
      </c>
      <c r="N8" s="26">
        <f t="shared" si="0"/>
        <v>468656.47583944671</v>
      </c>
      <c r="O8" s="21">
        <f t="shared" si="1"/>
        <v>39054.70631995389</v>
      </c>
      <c r="P8" s="19"/>
    </row>
    <row r="9" spans="1:16" x14ac:dyDescent="0.2">
      <c r="A9" s="9" t="s">
        <v>25</v>
      </c>
      <c r="B9" s="163">
        <f>B$26*('WP-Historic Standby Daily kW'!B9/'WP-Historic Standby Daily kW'!B$26)</f>
        <v>0</v>
      </c>
      <c r="C9" s="163">
        <f>C$26*('WP-Historic Standby Daily kW'!C9/'WP-Historic Standby Daily kW'!C$26)</f>
        <v>0</v>
      </c>
      <c r="D9" s="163">
        <f>D$26*('WP-Historic Standby Daily kW'!D9/'WP-Historic Standby Daily kW'!D$26)</f>
        <v>0</v>
      </c>
      <c r="E9" s="163">
        <f>E$26*('WP-Historic Standby Daily kW'!E9/'WP-Historic Standby Daily kW'!E$26)</f>
        <v>0</v>
      </c>
      <c r="F9" s="163">
        <f>F$26*('WP-Historic Standby Daily kW'!F9/'WP-Historic Standby Daily kW'!F$26)</f>
        <v>65031.589808347067</v>
      </c>
      <c r="G9" s="163">
        <f>G$26*('WP-Historic Standby Daily kW'!G9/'WP-Historic Standby Daily kW'!G$26)</f>
        <v>48017.169863428011</v>
      </c>
      <c r="H9" s="163">
        <f>H$26*('WP-Historic Standby Daily kW'!H9/'WP-Historic Standby Daily kW'!H$26)</f>
        <v>3660.7842404001076</v>
      </c>
      <c r="I9" s="163">
        <f>I$26*('WP-Historic Standby Daily kW'!I9/'WP-Historic Standby Daily kW'!I$26)</f>
        <v>0</v>
      </c>
      <c r="J9" s="163">
        <f>J$26*('WP-Historic Standby Daily kW'!J9/'WP-Historic Standby Daily kW'!J$26)</f>
        <v>0</v>
      </c>
      <c r="K9" s="163">
        <f>K$26*('WP-Historic Standby Daily kW'!K9/'WP-Historic Standby Daily kW'!K$26)</f>
        <v>143476.64122300901</v>
      </c>
      <c r="L9" s="163">
        <f>L$26*('WP-Historic Standby Daily kW'!L9/'WP-Historic Standby Daily kW'!L$26)</f>
        <v>148708.28724238969</v>
      </c>
      <c r="M9" s="163">
        <f>M$26*('WP-Historic Standby Daily kW'!M9/'WP-Historic Standby Daily kW'!M$26)</f>
        <v>0</v>
      </c>
      <c r="N9" s="26">
        <f t="shared" si="0"/>
        <v>408894.4723775739</v>
      </c>
      <c r="O9" s="21">
        <f t="shared" si="1"/>
        <v>34074.539364797827</v>
      </c>
      <c r="P9" s="19"/>
    </row>
    <row r="10" spans="1:16" x14ac:dyDescent="0.2">
      <c r="A10" s="9" t="s">
        <v>26</v>
      </c>
      <c r="B10" s="163">
        <f>B$26*('WP-Historic Standby Daily kW'!B10/'WP-Historic Standby Daily kW'!B$26)</f>
        <v>0</v>
      </c>
      <c r="C10" s="163">
        <f>C$26*('WP-Historic Standby Daily kW'!C10/'WP-Historic Standby Daily kW'!C$26)</f>
        <v>97222.302398074913</v>
      </c>
      <c r="D10" s="163">
        <f>D$26*('WP-Historic Standby Daily kW'!D10/'WP-Historic Standby Daily kW'!D$26)</f>
        <v>10891.403960708287</v>
      </c>
      <c r="E10" s="163">
        <f>E$26*('WP-Historic Standby Daily kW'!E10/'WP-Historic Standby Daily kW'!E$26)</f>
        <v>56338.555390146539</v>
      </c>
      <c r="F10" s="163">
        <f>F$26*('WP-Historic Standby Daily kW'!F10/'WP-Historic Standby Daily kW'!F$26)</f>
        <v>0</v>
      </c>
      <c r="G10" s="163">
        <f>G$26*('WP-Historic Standby Daily kW'!G10/'WP-Historic Standby Daily kW'!G$26)</f>
        <v>77518.91902751819</v>
      </c>
      <c r="H10" s="163">
        <f>H$26*('WP-Historic Standby Daily kW'!H10/'WP-Historic Standby Daily kW'!H$26)</f>
        <v>0</v>
      </c>
      <c r="I10" s="163">
        <f>I$26*('WP-Historic Standby Daily kW'!I10/'WP-Historic Standby Daily kW'!I$26)</f>
        <v>77704.635340243563</v>
      </c>
      <c r="J10" s="163">
        <f>J$26*('WP-Historic Standby Daily kW'!J10/'WP-Historic Standby Daily kW'!J$26)</f>
        <v>56025.181285484279</v>
      </c>
      <c r="K10" s="163">
        <f>K$26*('WP-Historic Standby Daily kW'!K10/'WP-Historic Standby Daily kW'!K$26)</f>
        <v>51255.595310507735</v>
      </c>
      <c r="L10" s="163">
        <f>L$26*('WP-Historic Standby Daily kW'!L10/'WP-Historic Standby Daily kW'!L$26)</f>
        <v>68255.404320974107</v>
      </c>
      <c r="M10" s="163">
        <f>M$26*('WP-Historic Standby Daily kW'!M10/'WP-Historic Standby Daily kW'!M$26)</f>
        <v>92271.120537477487</v>
      </c>
      <c r="N10" s="26">
        <f t="shared" si="0"/>
        <v>587483.11757113505</v>
      </c>
      <c r="O10" s="21">
        <f t="shared" si="1"/>
        <v>48956.926464261254</v>
      </c>
      <c r="P10" s="19"/>
    </row>
    <row r="11" spans="1:16" x14ac:dyDescent="0.2">
      <c r="A11" s="9" t="s">
        <v>27</v>
      </c>
      <c r="B11" s="163">
        <f>B$26*('WP-Historic Standby Daily kW'!B11/'WP-Historic Standby Daily kW'!B$26)</f>
        <v>5.0808552761874113</v>
      </c>
      <c r="C11" s="163">
        <f>C$26*('WP-Historic Standby Daily kW'!C11/'WP-Historic Standby Daily kW'!C$26)</f>
        <v>0</v>
      </c>
      <c r="D11" s="163">
        <f>D$26*('WP-Historic Standby Daily kW'!D11/'WP-Historic Standby Daily kW'!D$26)</f>
        <v>56.702245827854036</v>
      </c>
      <c r="E11" s="163">
        <f>E$26*('WP-Historic Standby Daily kW'!E11/'WP-Historic Standby Daily kW'!E$26)</f>
        <v>28.530099542224939</v>
      </c>
      <c r="F11" s="163">
        <f>F$26*('WP-Historic Standby Daily kW'!F11/'WP-Historic Standby Daily kW'!F$26)</f>
        <v>50.678667259496741</v>
      </c>
      <c r="G11" s="163">
        <f>G$26*('WP-Historic Standby Daily kW'!G11/'WP-Historic Standby Daily kW'!G$26)</f>
        <v>22.087898137176886</v>
      </c>
      <c r="H11" s="163">
        <f>H$26*('WP-Historic Standby Daily kW'!H11/'WP-Historic Standby Daily kW'!H$26)</f>
        <v>1822.8050026033695</v>
      </c>
      <c r="I11" s="163">
        <f>I$26*('WP-Historic Standby Daily kW'!I11/'WP-Historic Standby Daily kW'!I$26)</f>
        <v>1700.130696087982</v>
      </c>
      <c r="J11" s="163">
        <f>J$26*('WP-Historic Standby Daily kW'!J11/'WP-Historic Standby Daily kW'!J$26)</f>
        <v>0</v>
      </c>
      <c r="K11" s="163">
        <f>K$26*('WP-Historic Standby Daily kW'!K11/'WP-Historic Standby Daily kW'!K$26)</f>
        <v>0</v>
      </c>
      <c r="L11" s="163">
        <f>L$26*('WP-Historic Standby Daily kW'!L11/'WP-Historic Standby Daily kW'!L$26)</f>
        <v>5.9483314896955877</v>
      </c>
      <c r="M11" s="163">
        <f>M$26*('WP-Historic Standby Daily kW'!M11/'WP-Historic Standby Daily kW'!M$26)</f>
        <v>0</v>
      </c>
      <c r="N11" s="26">
        <f t="shared" si="0"/>
        <v>3691.9637962239872</v>
      </c>
      <c r="O11" s="21">
        <f t="shared" si="1"/>
        <v>307.66364968533225</v>
      </c>
      <c r="P11" s="19"/>
    </row>
    <row r="12" spans="1:16" x14ac:dyDescent="0.2">
      <c r="A12" s="9" t="s">
        <v>28</v>
      </c>
      <c r="B12" s="163">
        <f>B$26*('WP-Historic Standby Daily kW'!B12/'WP-Historic Standby Daily kW'!B$26)</f>
        <v>0</v>
      </c>
      <c r="C12" s="163">
        <f>C$26*('WP-Historic Standby Daily kW'!C12/'WP-Historic Standby Daily kW'!C$26)</f>
        <v>15887.935538695843</v>
      </c>
      <c r="D12" s="163">
        <f>D$26*('WP-Historic Standby Daily kW'!D12/'WP-Historic Standby Daily kW'!D$26)</f>
        <v>29969.880577077045</v>
      </c>
      <c r="E12" s="163">
        <f>E$26*('WP-Historic Standby Daily kW'!E12/'WP-Historic Standby Daily kW'!E$26)</f>
        <v>2555.9612707534461</v>
      </c>
      <c r="F12" s="163">
        <f>F$26*('WP-Historic Standby Daily kW'!F12/'WP-Historic Standby Daily kW'!F$26)</f>
        <v>0</v>
      </c>
      <c r="G12" s="163">
        <f>G$26*('WP-Historic Standby Daily kW'!G12/'WP-Historic Standby Daily kW'!G$26)</f>
        <v>0</v>
      </c>
      <c r="H12" s="163">
        <f>H$26*('WP-Historic Standby Daily kW'!H12/'WP-Historic Standby Daily kW'!H$26)</f>
        <v>6636.8311176994703</v>
      </c>
      <c r="I12" s="163">
        <f>I$26*('WP-Historic Standby Daily kW'!I12/'WP-Historic Standby Daily kW'!I$26)</f>
        <v>0</v>
      </c>
      <c r="J12" s="163">
        <f>J$26*('WP-Historic Standby Daily kW'!J12/'WP-Historic Standby Daily kW'!J$26)</f>
        <v>0</v>
      </c>
      <c r="K12" s="163">
        <f>K$26*('WP-Historic Standby Daily kW'!K12/'WP-Historic Standby Daily kW'!K$26)</f>
        <v>482.90138103058456</v>
      </c>
      <c r="L12" s="163">
        <f>L$26*('WP-Historic Standby Daily kW'!L12/'WP-Historic Standby Daily kW'!L$26)</f>
        <v>0</v>
      </c>
      <c r="M12" s="163">
        <f>M$26*('WP-Historic Standby Daily kW'!M12/'WP-Historic Standby Daily kW'!M$26)</f>
        <v>4211.3232585943324</v>
      </c>
      <c r="N12" s="26">
        <f t="shared" si="0"/>
        <v>59744.833143850723</v>
      </c>
      <c r="O12" s="21">
        <f t="shared" si="1"/>
        <v>4978.7360953208936</v>
      </c>
      <c r="P12" s="19"/>
    </row>
    <row r="13" spans="1:16" x14ac:dyDescent="0.2">
      <c r="A13" s="9" t="s">
        <v>29</v>
      </c>
      <c r="B13" s="163">
        <f>B$26*('WP-Historic Standby Daily kW'!B13/'WP-Historic Standby Daily kW'!B$26)</f>
        <v>711.31973866623753</v>
      </c>
      <c r="C13" s="163">
        <f>C$26*('WP-Historic Standby Daily kW'!C13/'WP-Historic Standby Daily kW'!C$26)</f>
        <v>2284.4480688797707</v>
      </c>
      <c r="D13" s="163">
        <f>D$26*('WP-Historic Standby Daily kW'!D13/'WP-Historic Standby Daily kW'!D$26)</f>
        <v>0</v>
      </c>
      <c r="E13" s="163">
        <f>E$26*('WP-Historic Standby Daily kW'!E13/'WP-Historic Standby Daily kW'!E$26)</f>
        <v>2315.9727863688481</v>
      </c>
      <c r="F13" s="163">
        <f>F$26*('WP-Historic Standby Daily kW'!F13/'WP-Historic Standby Daily kW'!F$26)</f>
        <v>84922.966707699539</v>
      </c>
      <c r="G13" s="163">
        <f>G$26*('WP-Historic Standby Daily kW'!G13/'WP-Historic Standby Daily kW'!G$26)</f>
        <v>16556.320168909981</v>
      </c>
      <c r="H13" s="163">
        <f>H$26*('WP-Historic Standby Daily kW'!H13/'WP-Historic Standby Daily kW'!H$26)</f>
        <v>29627.694215051648</v>
      </c>
      <c r="I13" s="163">
        <f>I$26*('WP-Historic Standby Daily kW'!I13/'WP-Historic Standby Daily kW'!I$26)</f>
        <v>178010.59640357134</v>
      </c>
      <c r="J13" s="163">
        <f>J$26*('WP-Historic Standby Daily kW'!J13/'WP-Historic Standby Daily kW'!J$26)</f>
        <v>199443.57614925879</v>
      </c>
      <c r="K13" s="163">
        <f>K$26*('WP-Historic Standby Daily kW'!K13/'WP-Historic Standby Daily kW'!K$26)</f>
        <v>201129.65499902039</v>
      </c>
      <c r="L13" s="163">
        <f>L$26*('WP-Historic Standby Daily kW'!L13/'WP-Historic Standby Daily kW'!L$26)</f>
        <v>101.97139696621009</v>
      </c>
      <c r="M13" s="163">
        <f>M$26*('WP-Historic Standby Daily kW'!M13/'WP-Historic Standby Daily kW'!M$26)</f>
        <v>0</v>
      </c>
      <c r="N13" s="26">
        <f t="shared" si="0"/>
        <v>715104.52063439274</v>
      </c>
      <c r="O13" s="21">
        <f t="shared" si="1"/>
        <v>59592.043386199395</v>
      </c>
      <c r="P13" s="19"/>
    </row>
    <row r="14" spans="1:16" x14ac:dyDescent="0.2">
      <c r="A14" s="9" t="s">
        <v>30</v>
      </c>
      <c r="B14" s="163">
        <f>B$26*('WP-Historic Standby Daily kW'!B14/'WP-Historic Standby Daily kW'!B$26)</f>
        <v>0</v>
      </c>
      <c r="C14" s="163">
        <f>C$26*('WP-Historic Standby Daily kW'!C14/'WP-Historic Standby Daily kW'!C$26)</f>
        <v>0</v>
      </c>
      <c r="D14" s="163">
        <f>D$26*('WP-Historic Standby Daily kW'!D14/'WP-Historic Standby Daily kW'!D$26)</f>
        <v>0</v>
      </c>
      <c r="E14" s="163">
        <f>E$26*('WP-Historic Standby Daily kW'!E14/'WP-Historic Standby Daily kW'!E$26)</f>
        <v>166103.07865540835</v>
      </c>
      <c r="F14" s="163">
        <f>F$26*('WP-Historic Standby Daily kW'!F14/'WP-Historic Standby Daily kW'!F$26)</f>
        <v>192235.04462968389</v>
      </c>
      <c r="G14" s="163">
        <f>G$26*('WP-Historic Standby Daily kW'!G14/'WP-Historic Standby Daily kW'!G$26)</f>
        <v>5027.3976847009135</v>
      </c>
      <c r="H14" s="163">
        <f>H$26*('WP-Historic Standby Daily kW'!H14/'WP-Historic Standby Daily kW'!H$26)</f>
        <v>227.61352790052484</v>
      </c>
      <c r="I14" s="163">
        <f>I$26*('WP-Historic Standby Daily kW'!I14/'WP-Historic Standby Daily kW'!I$26)</f>
        <v>67986.852781955793</v>
      </c>
      <c r="J14" s="163">
        <f>J$26*('WP-Historic Standby Daily kW'!J14/'WP-Historic Standby Daily kW'!J$26)</f>
        <v>200459.07483441842</v>
      </c>
      <c r="K14" s="163">
        <f>K$26*('WP-Historic Standby Daily kW'!K14/'WP-Historic Standby Daily kW'!K$26)</f>
        <v>0</v>
      </c>
      <c r="L14" s="163">
        <f>L$26*('WP-Historic Standby Daily kW'!L14/'WP-Historic Standby Daily kW'!L$26)</f>
        <v>0</v>
      </c>
      <c r="M14" s="163">
        <f>M$26*('WP-Historic Standby Daily kW'!M14/'WP-Historic Standby Daily kW'!M$26)</f>
        <v>0</v>
      </c>
      <c r="N14" s="26">
        <f t="shared" si="0"/>
        <v>632039.06211406784</v>
      </c>
      <c r="O14" s="21">
        <f t="shared" si="1"/>
        <v>52669.921842838987</v>
      </c>
      <c r="P14" s="19"/>
    </row>
    <row r="15" spans="1:16" x14ac:dyDescent="0.2">
      <c r="A15" s="9" t="s">
        <v>31</v>
      </c>
      <c r="B15" s="163">
        <f>B$26*('WP-Historic Standby Daily kW'!B15/'WP-Historic Standby Daily kW'!B$26)</f>
        <v>649893.89199555712</v>
      </c>
      <c r="C15" s="163">
        <f>C$26*('WP-Historic Standby Daily kW'!C15/'WP-Historic Standby Daily kW'!C$26)</f>
        <v>1079143.2092115816</v>
      </c>
      <c r="D15" s="163">
        <f>D$26*('WP-Historic Standby Daily kW'!D15/'WP-Historic Standby Daily kW'!D$26)</f>
        <v>774840.76199938566</v>
      </c>
      <c r="E15" s="163">
        <f>E$26*('WP-Historic Standby Daily kW'!E15/'WP-Historic Standby Daily kW'!E$26)</f>
        <v>831526.53356964129</v>
      </c>
      <c r="F15" s="163">
        <f>F$26*('WP-Historic Standby Daily kW'!F15/'WP-Historic Standby Daily kW'!F$26)</f>
        <v>353931.6673545157</v>
      </c>
      <c r="G15" s="163">
        <f>G$26*('WP-Historic Standby Daily kW'!G15/'WP-Historic Standby Daily kW'!G$26)</f>
        <v>438794.34301956696</v>
      </c>
      <c r="H15" s="163">
        <f>H$26*('WP-Historic Standby Daily kW'!H15/'WP-Historic Standby Daily kW'!H$26)</f>
        <v>546694.50037757517</v>
      </c>
      <c r="I15" s="163">
        <f>I$26*('WP-Historic Standby Daily kW'!I15/'WP-Historic Standby Daily kW'!I$26)</f>
        <v>424181.29616955417</v>
      </c>
      <c r="J15" s="163">
        <f>J$26*('WP-Historic Standby Daily kW'!J15/'WP-Historic Standby Daily kW'!J$26)</f>
        <v>142023.56948703865</v>
      </c>
      <c r="K15" s="163">
        <f>K$26*('WP-Historic Standby Daily kW'!K15/'WP-Historic Standby Daily kW'!K$26)</f>
        <v>248660.5967033788</v>
      </c>
      <c r="L15" s="163">
        <f>L$26*('WP-Historic Standby Daily kW'!L15/'WP-Historic Standby Daily kW'!L$26)</f>
        <v>237933.25958782353</v>
      </c>
      <c r="M15" s="163">
        <f>M$26*('WP-Historic Standby Daily kW'!M15/'WP-Historic Standby Daily kW'!M$26)</f>
        <v>607133.11094976147</v>
      </c>
      <c r="N15" s="26">
        <f t="shared" si="0"/>
        <v>6334756.7404253799</v>
      </c>
      <c r="O15" s="21">
        <f t="shared" si="1"/>
        <v>527896.39503544837</v>
      </c>
      <c r="P15" s="19"/>
    </row>
    <row r="16" spans="1:16" x14ac:dyDescent="0.2">
      <c r="A16" s="9" t="s">
        <v>32</v>
      </c>
      <c r="B16" s="163">
        <f>B$26*('WP-Historic Standby Daily kW'!B16/'WP-Historic Standby Daily kW'!B$26)</f>
        <v>13921.543456753507</v>
      </c>
      <c r="C16" s="163">
        <f>C$26*('WP-Historic Standby Daily kW'!C16/'WP-Historic Standby Daily kW'!C$26)</f>
        <v>45087.790833153369</v>
      </c>
      <c r="D16" s="163">
        <f>D$26*('WP-Historic Standby Daily kW'!D16/'WP-Historic Standby Daily kW'!D$26)</f>
        <v>7828.5681336521056</v>
      </c>
      <c r="E16" s="163">
        <f>E$26*('WP-Historic Standby Daily kW'!E16/'WP-Historic Standby Daily kW'!E$26)</f>
        <v>15104.170345883791</v>
      </c>
      <c r="F16" s="163">
        <f>F$26*('WP-Historic Standby Daily kW'!F16/'WP-Historic Standby Daily kW'!F$26)</f>
        <v>34425.294688415284</v>
      </c>
      <c r="G16" s="163">
        <f>G$26*('WP-Historic Standby Daily kW'!G16/'WP-Historic Standby Daily kW'!G$26)</f>
        <v>63689.974106850925</v>
      </c>
      <c r="H16" s="163">
        <f>H$26*('WP-Historic Standby Daily kW'!H16/'WP-Historic Standby Daily kW'!H$26)</f>
        <v>0</v>
      </c>
      <c r="I16" s="163">
        <f>I$26*('WP-Historic Standby Daily kW'!I16/'WP-Historic Standby Daily kW'!I$26)</f>
        <v>0</v>
      </c>
      <c r="J16" s="163">
        <f>J$26*('WP-Historic Standby Daily kW'!J16/'WP-Historic Standby Daily kW'!J$26)</f>
        <v>0</v>
      </c>
      <c r="K16" s="163">
        <f>K$26*('WP-Historic Standby Daily kW'!K16/'WP-Historic Standby Daily kW'!K$26)</f>
        <v>0</v>
      </c>
      <c r="L16" s="163">
        <f>L$26*('WP-Historic Standby Daily kW'!L16/'WP-Historic Standby Daily kW'!L$26)</f>
        <v>0</v>
      </c>
      <c r="M16" s="163">
        <f>M$26*('WP-Historic Standby Daily kW'!M16/'WP-Historic Standby Daily kW'!M$26)</f>
        <v>0</v>
      </c>
      <c r="N16" s="26">
        <f t="shared" si="0"/>
        <v>180057.34156470897</v>
      </c>
      <c r="O16" s="21">
        <f t="shared" si="1"/>
        <v>15004.778463725748</v>
      </c>
      <c r="P16" s="19"/>
    </row>
    <row r="17" spans="1:16" x14ac:dyDescent="0.2">
      <c r="A17" s="9" t="s">
        <v>33</v>
      </c>
      <c r="B17" s="163">
        <f>B$26*('WP-Historic Standby Daily kW'!B17/'WP-Historic Standby Daily kW'!B$26)</f>
        <v>0</v>
      </c>
      <c r="C17" s="163">
        <f>C$26*('WP-Historic Standby Daily kW'!C17/'WP-Historic Standby Daily kW'!C$26)</f>
        <v>0</v>
      </c>
      <c r="D17" s="163">
        <f>D$26*('WP-Historic Standby Daily kW'!D17/'WP-Historic Standby Daily kW'!D$26)</f>
        <v>31094.779970113505</v>
      </c>
      <c r="E17" s="163">
        <f>E$26*('WP-Historic Standby Daily kW'!E17/'WP-Historic Standby Daily kW'!E$26)</f>
        <v>0</v>
      </c>
      <c r="F17" s="163">
        <f>F$26*('WP-Historic Standby Daily kW'!F17/'WP-Historic Standby Daily kW'!F$26)</f>
        <v>30769.19083612302</v>
      </c>
      <c r="G17" s="163">
        <f>G$26*('WP-Historic Standby Daily kW'!G17/'WP-Historic Standby Daily kW'!G$26)</f>
        <v>0</v>
      </c>
      <c r="H17" s="163">
        <f>H$26*('WP-Historic Standby Daily kW'!H17/'WP-Historic Standby Daily kW'!H$26)</f>
        <v>105536.80576987668</v>
      </c>
      <c r="I17" s="163">
        <f>I$26*('WP-Historic Standby Daily kW'!I17/'WP-Historic Standby Daily kW'!I$26)</f>
        <v>0</v>
      </c>
      <c r="J17" s="163">
        <f>J$26*('WP-Historic Standby Daily kW'!J17/'WP-Historic Standby Daily kW'!J$26)</f>
        <v>0</v>
      </c>
      <c r="K17" s="163">
        <f>K$26*('WP-Historic Standby Daily kW'!K17/'WP-Historic Standby Daily kW'!K$26)</f>
        <v>0</v>
      </c>
      <c r="L17" s="163">
        <f>L$26*('WP-Historic Standby Daily kW'!L17/'WP-Historic Standby Daily kW'!L$26)</f>
        <v>14445.947903546428</v>
      </c>
      <c r="M17" s="163">
        <f>M$26*('WP-Historic Standby Daily kW'!M17/'WP-Historic Standby Daily kW'!M$26)</f>
        <v>27519.698403268754</v>
      </c>
      <c r="N17" s="26">
        <f t="shared" si="0"/>
        <v>209366.42288292837</v>
      </c>
      <c r="O17" s="21">
        <f t="shared" si="1"/>
        <v>17447.201906910697</v>
      </c>
      <c r="P17" s="19"/>
    </row>
    <row r="18" spans="1:16" x14ac:dyDescent="0.2">
      <c r="A18" s="9" t="s">
        <v>34</v>
      </c>
      <c r="B18" s="163">
        <f>B$26*('WP-Historic Standby Daily kW'!B18/'WP-Historic Standby Daily kW'!B$26)</f>
        <v>0</v>
      </c>
      <c r="C18" s="163">
        <f>C$26*('WP-Historic Standby Daily kW'!C18/'WP-Historic Standby Daily kW'!C$26)</f>
        <v>0</v>
      </c>
      <c r="D18" s="163">
        <f>D$26*('WP-Historic Standby Daily kW'!D18/'WP-Historic Standby Daily kW'!D$26)</f>
        <v>13535.374810519996</v>
      </c>
      <c r="E18" s="163">
        <f>E$26*('WP-Historic Standby Daily kW'!E18/'WP-Historic Standby Daily kW'!E$26)</f>
        <v>0</v>
      </c>
      <c r="F18" s="163">
        <f>F$26*('WP-Historic Standby Daily kW'!F18/'WP-Historic Standby Daily kW'!F$26)</f>
        <v>0</v>
      </c>
      <c r="G18" s="163">
        <f>G$26*('WP-Historic Standby Daily kW'!G18/'WP-Historic Standby Daily kW'!G$26)</f>
        <v>0</v>
      </c>
      <c r="H18" s="163">
        <f>H$26*('WP-Historic Standby Daily kW'!H18/'WP-Historic Standby Daily kW'!H$26)</f>
        <v>0</v>
      </c>
      <c r="I18" s="163">
        <f>I$26*('WP-Historic Standby Daily kW'!I18/'WP-Historic Standby Daily kW'!I$26)</f>
        <v>0</v>
      </c>
      <c r="J18" s="163">
        <f>J$26*('WP-Historic Standby Daily kW'!J18/'WP-Historic Standby Daily kW'!J$26)</f>
        <v>0</v>
      </c>
      <c r="K18" s="163">
        <f>K$26*('WP-Historic Standby Daily kW'!K18/'WP-Historic Standby Daily kW'!K$26)</f>
        <v>0</v>
      </c>
      <c r="L18" s="163">
        <f>L$26*('WP-Historic Standby Daily kW'!L18/'WP-Historic Standby Daily kW'!L$26)</f>
        <v>0</v>
      </c>
      <c r="M18" s="163">
        <f>M$26*('WP-Historic Standby Daily kW'!M18/'WP-Historic Standby Daily kW'!M$26)</f>
        <v>0</v>
      </c>
      <c r="N18" s="26">
        <f t="shared" si="0"/>
        <v>13535.374810519996</v>
      </c>
      <c r="O18" s="21">
        <f t="shared" si="1"/>
        <v>1127.9479008766664</v>
      </c>
      <c r="P18" s="19"/>
    </row>
    <row r="19" spans="1:16" x14ac:dyDescent="0.2">
      <c r="A19" s="9" t="s">
        <v>35</v>
      </c>
      <c r="B19" s="163">
        <f>B$26*('WP-Historic Standby Daily kW'!B19/'WP-Historic Standby Daily kW'!B$26)</f>
        <v>31824.783831612549</v>
      </c>
      <c r="C19" s="163">
        <f>C$26*('WP-Historic Standby Daily kW'!C19/'WP-Historic Standby Daily kW'!C$26)</f>
        <v>0</v>
      </c>
      <c r="D19" s="163">
        <f>D$26*('WP-Historic Standby Daily kW'!D19/'WP-Historic Standby Daily kW'!D$26)</f>
        <v>0</v>
      </c>
      <c r="E19" s="163">
        <f>E$26*('WP-Historic Standby Daily kW'!E19/'WP-Historic Standby Daily kW'!E$26)</f>
        <v>51789.682754311201</v>
      </c>
      <c r="F19" s="163">
        <f>F$26*('WP-Historic Standby Daily kW'!F19/'WP-Historic Standby Daily kW'!F$26)</f>
        <v>15443.418871130571</v>
      </c>
      <c r="G19" s="163">
        <f>G$26*('WP-Historic Standby Daily kW'!G19/'WP-Historic Standby Daily kW'!G$26)</f>
        <v>165321.1951529881</v>
      </c>
      <c r="H19" s="163">
        <f>H$26*('WP-Historic Standby Daily kW'!H19/'WP-Historic Standby Daily kW'!H$26)</f>
        <v>280049.04600090865</v>
      </c>
      <c r="I19" s="163">
        <f>I$26*('WP-Historic Standby Daily kW'!I19/'WP-Historic Standby Daily kW'!I$26)</f>
        <v>291949.10314114031</v>
      </c>
      <c r="J19" s="163">
        <f>J$26*('WP-Historic Standby Daily kW'!J19/'WP-Historic Standby Daily kW'!J$26)</f>
        <v>298182.77098667261</v>
      </c>
      <c r="K19" s="163">
        <f>K$26*('WP-Historic Standby Daily kW'!K19/'WP-Historic Standby Daily kW'!K$26)</f>
        <v>88980.113553903822</v>
      </c>
      <c r="L19" s="163">
        <f>L$26*('WP-Historic Standby Daily kW'!L19/'WP-Historic Standby Daily kW'!L$26)</f>
        <v>193325.02222331354</v>
      </c>
      <c r="M19" s="163">
        <f>M$26*('WP-Historic Standby Daily kW'!M19/'WP-Historic Standby Daily kW'!M$26)</f>
        <v>29405.607146786875</v>
      </c>
      <c r="N19" s="26">
        <f t="shared" si="0"/>
        <v>1446270.743662768</v>
      </c>
      <c r="O19" s="21">
        <f t="shared" si="1"/>
        <v>120522.56197189733</v>
      </c>
      <c r="P19" s="19"/>
    </row>
    <row r="20" spans="1:16" x14ac:dyDescent="0.2">
      <c r="A20" s="9" t="s">
        <v>36</v>
      </c>
      <c r="B20" s="163">
        <f>B$26*('WP-Historic Standby Daily kW'!B20/'WP-Historic Standby Daily kW'!B$26)</f>
        <v>10063.480683701866</v>
      </c>
      <c r="C20" s="163">
        <f>C$26*('WP-Historic Standby Daily kW'!C20/'WP-Historic Standby Daily kW'!C$26)</f>
        <v>3936.665115187991</v>
      </c>
      <c r="D20" s="163">
        <f>D$26*('WP-Historic Standby Daily kW'!D20/'WP-Historic Standby Daily kW'!D$26)</f>
        <v>24017.059317504434</v>
      </c>
      <c r="E20" s="163">
        <f>E$26*('WP-Historic Standby Daily kW'!E20/'WP-Historic Standby Daily kW'!E$26)</f>
        <v>8053.0401560803739</v>
      </c>
      <c r="F20" s="163">
        <f>F$26*('WP-Historic Standby Daily kW'!F20/'WP-Historic Standby Daily kW'!F$26)</f>
        <v>29786.386681769211</v>
      </c>
      <c r="G20" s="163">
        <f>G$26*('WP-Historic Standby Daily kW'!G20/'WP-Historic Standby Daily kW'!G$26)</f>
        <v>52827.529940346234</v>
      </c>
      <c r="H20" s="163">
        <f>H$26*('WP-Historic Standby Daily kW'!H20/'WP-Historic Standby Daily kW'!H$26)</f>
        <v>24381.202396944551</v>
      </c>
      <c r="I20" s="163">
        <f>I$26*('WP-Historic Standby Daily kW'!I20/'WP-Historic Standby Daily kW'!I$26)</f>
        <v>84770.284012868608</v>
      </c>
      <c r="J20" s="163">
        <f>J$26*('WP-Historic Standby Daily kW'!J20/'WP-Historic Standby Daily kW'!J$26)</f>
        <v>7487.81748769353</v>
      </c>
      <c r="K20" s="163">
        <f>K$26*('WP-Historic Standby Daily kW'!K20/'WP-Historic Standby Daily kW'!K$26)</f>
        <v>25911.881404875425</v>
      </c>
      <c r="L20" s="163">
        <f>L$26*('WP-Historic Standby Daily kW'!L20/'WP-Historic Standby Daily kW'!L$26)</f>
        <v>12521.237785809215</v>
      </c>
      <c r="M20" s="163">
        <f>M$26*('WP-Historic Standby Daily kW'!M20/'WP-Historic Standby Daily kW'!M$26)</f>
        <v>6669.4798483216036</v>
      </c>
      <c r="N20" s="26">
        <f t="shared" si="0"/>
        <v>290426.06483110297</v>
      </c>
      <c r="O20" s="21">
        <f t="shared" si="1"/>
        <v>24202.17206925858</v>
      </c>
      <c r="P20" s="19"/>
    </row>
    <row r="21" spans="1:16" x14ac:dyDescent="0.2">
      <c r="A21" s="9" t="s">
        <v>37</v>
      </c>
      <c r="B21" s="163">
        <f>B$26*('WP-Historic Standby Daily kW'!B21/'WP-Historic Standby Daily kW'!B$26)</f>
        <v>10543.621507301576</v>
      </c>
      <c r="C21" s="163">
        <f>C$26*('WP-Historic Standby Daily kW'!C21/'WP-Historic Standby Daily kW'!C$26)</f>
        <v>15175.548443532021</v>
      </c>
      <c r="D21" s="163">
        <f>D$26*('WP-Historic Standby Daily kW'!D21/'WP-Historic Standby Daily kW'!D$26)</f>
        <v>13283.8729137029</v>
      </c>
      <c r="E21" s="163">
        <f>E$26*('WP-Historic Standby Daily kW'!E21/'WP-Historic Standby Daily kW'!E$26)</f>
        <v>12587.647742144596</v>
      </c>
      <c r="F21" s="163">
        <f>F$26*('WP-Historic Standby Daily kW'!F21/'WP-Historic Standby Daily kW'!F$26)</f>
        <v>15114.007533943841</v>
      </c>
      <c r="G21" s="163">
        <f>G$26*('WP-Historic Standby Daily kW'!G21/'WP-Historic Standby Daily kW'!G$26)</f>
        <v>10442.774101898325</v>
      </c>
      <c r="H21" s="163">
        <f>H$26*('WP-Historic Standby Daily kW'!H21/'WP-Historic Standby Daily kW'!H$26)</f>
        <v>11251.695395882611</v>
      </c>
      <c r="I21" s="163">
        <f>I$26*('WP-Historic Standby Daily kW'!I21/'WP-Historic Standby Daily kW'!I$26)</f>
        <v>14293.172887595052</v>
      </c>
      <c r="J21" s="163">
        <f>J$26*('WP-Historic Standby Daily kW'!J21/'WP-Historic Standby Daily kW'!J$26)</f>
        <v>16449.067811100191</v>
      </c>
      <c r="K21" s="163">
        <f>K$26*('WP-Historic Standby Daily kW'!K21/'WP-Historic Standby Daily kW'!K$26)</f>
        <v>13020.300224357748</v>
      </c>
      <c r="L21" s="163">
        <f>L$26*('WP-Historic Standby Daily kW'!L21/'WP-Historic Standby Daily kW'!L$26)</f>
        <v>13756.791212383127</v>
      </c>
      <c r="M21" s="163">
        <f>M$26*('WP-Historic Standby Daily kW'!M21/'WP-Historic Standby Daily kW'!M$26)</f>
        <v>12956.112127680086</v>
      </c>
      <c r="N21" s="26">
        <f t="shared" si="0"/>
        <v>158874.61190152209</v>
      </c>
      <c r="O21" s="21">
        <f t="shared" si="1"/>
        <v>13239.550991793507</v>
      </c>
      <c r="P21" s="19"/>
    </row>
    <row r="22" spans="1:16" x14ac:dyDescent="0.2">
      <c r="A22" s="9" t="s">
        <v>38</v>
      </c>
      <c r="B22" s="163">
        <f>B$26*('WP-Historic Standby Daily kW'!B22/'WP-Historic Standby Daily kW'!B$26)</f>
        <v>1606.3970764879198</v>
      </c>
      <c r="C22" s="163">
        <f>C$26*('WP-Historic Standby Daily kW'!C22/'WP-Historic Standby Daily kW'!C$26)</f>
        <v>1692.2950826043566</v>
      </c>
      <c r="D22" s="163">
        <f>D$26*('WP-Historic Standby Daily kW'!D22/'WP-Historic Standby Daily kW'!D$26)</f>
        <v>1491.6348862133859</v>
      </c>
      <c r="E22" s="163">
        <f>E$26*('WP-Historic Standby Daily kW'!E22/'WP-Historic Standby Daily kW'!E$26)</f>
        <v>1415.5964096392197</v>
      </c>
      <c r="F22" s="163">
        <f>F$26*('WP-Historic Standby Daily kW'!F22/'WP-Historic Standby Daily kW'!F$26)</f>
        <v>1144.7948943439887</v>
      </c>
      <c r="G22" s="163">
        <f>G$26*('WP-Historic Standby Daily kW'!G22/'WP-Historic Standby Daily kW'!G$26)</f>
        <v>1083.2673521189361</v>
      </c>
      <c r="H22" s="163">
        <f>H$26*('WP-Historic Standby Daily kW'!H22/'WP-Historic Standby Daily kW'!H$26)</f>
        <v>0</v>
      </c>
      <c r="I22" s="163">
        <f>I$26*('WP-Historic Standby Daily kW'!I22/'WP-Historic Standby Daily kW'!I$26)</f>
        <v>1899.6313644915128</v>
      </c>
      <c r="J22" s="163">
        <f>J$26*('WP-Historic Standby Daily kW'!J22/'WP-Historic Standby Daily kW'!J$26)</f>
        <v>4058.3385797557708</v>
      </c>
      <c r="K22" s="163">
        <f>K$26*('WP-Historic Standby Daily kW'!K22/'WP-Historic Standby Daily kW'!K$26)</f>
        <v>0</v>
      </c>
      <c r="L22" s="163">
        <f>L$26*('WP-Historic Standby Daily kW'!L22/'WP-Historic Standby Daily kW'!L$26)</f>
        <v>0</v>
      </c>
      <c r="M22" s="163">
        <f>M$26*('WP-Historic Standby Daily kW'!M22/'WP-Historic Standby Daily kW'!M$26)</f>
        <v>4981.0654109916441</v>
      </c>
      <c r="N22" s="26">
        <f t="shared" si="0"/>
        <v>19373.021056646736</v>
      </c>
      <c r="O22" s="21">
        <f t="shared" si="1"/>
        <v>1614.4184213872279</v>
      </c>
      <c r="P22" s="19"/>
    </row>
    <row r="23" spans="1:16" x14ac:dyDescent="0.2">
      <c r="A23" s="9" t="s">
        <v>39</v>
      </c>
      <c r="B23" s="163">
        <f>B$26*('WP-Historic Standby Daily kW'!B23/'WP-Historic Standby Daily kW'!B$26)</f>
        <v>195571.43448179314</v>
      </c>
      <c r="C23" s="163">
        <f>C$26*('WP-Historic Standby Daily kW'!C23/'WP-Historic Standby Daily kW'!C$26)</f>
        <v>102571.7182927017</v>
      </c>
      <c r="D23" s="163">
        <f>D$26*('WP-Historic Standby Daily kW'!D23/'WP-Historic Standby Daily kW'!D$26)</f>
        <v>129549.08432666141</v>
      </c>
      <c r="E23" s="163">
        <f>E$26*('WP-Historic Standby Daily kW'!E23/'WP-Historic Standby Daily kW'!E$26)</f>
        <v>341160.41296420147</v>
      </c>
      <c r="F23" s="163">
        <f>F$26*('WP-Historic Standby Daily kW'!F23/'WP-Historic Standby Daily kW'!F$26)</f>
        <v>155835.9968467514</v>
      </c>
      <c r="G23" s="163">
        <f>G$26*('WP-Historic Standby Daily kW'!G23/'WP-Historic Standby Daily kW'!G$26)</f>
        <v>60320.129125835541</v>
      </c>
      <c r="H23" s="163">
        <f>H$26*('WP-Historic Standby Daily kW'!H23/'WP-Historic Standby Daily kW'!H$26)</f>
        <v>23709.742489638</v>
      </c>
      <c r="I23" s="163">
        <f>I$26*('WP-Historic Standby Daily kW'!I23/'WP-Historic Standby Daily kW'!I$26)</f>
        <v>10155.284024084982</v>
      </c>
      <c r="J23" s="163">
        <f>J$26*('WP-Historic Standby Daily kW'!J23/'WP-Historic Standby Daily kW'!J$26)</f>
        <v>0</v>
      </c>
      <c r="K23" s="163">
        <f>K$26*('WP-Historic Standby Daily kW'!K23/'WP-Historic Standby Daily kW'!K$26)</f>
        <v>327597.34537167195</v>
      </c>
      <c r="L23" s="163">
        <f>L$26*('WP-Historic Standby Daily kW'!L23/'WP-Historic Standby Daily kW'!L$26)</f>
        <v>282058.8323400268</v>
      </c>
      <c r="M23" s="163">
        <f>M$26*('WP-Historic Standby Daily kW'!M23/'WP-Historic Standby Daily kW'!M$26)</f>
        <v>185740.15735839139</v>
      </c>
      <c r="N23" s="26">
        <f t="shared" si="0"/>
        <v>1814270.1376217578</v>
      </c>
      <c r="O23" s="21">
        <f t="shared" si="1"/>
        <v>151189.17813514647</v>
      </c>
      <c r="P23" s="19"/>
    </row>
    <row r="24" spans="1:16" x14ac:dyDescent="0.2">
      <c r="A24" s="9" t="s">
        <v>40</v>
      </c>
      <c r="B24" s="163">
        <f>B$26*('WP-Historic Standby Daily kW'!B24/'WP-Historic Standby Daily kW'!B$26)</f>
        <v>0</v>
      </c>
      <c r="C24" s="163">
        <f>C$26*('WP-Historic Standby Daily kW'!C24/'WP-Historic Standby Daily kW'!C$26)</f>
        <v>0</v>
      </c>
      <c r="D24" s="163">
        <f>D$26*('WP-Historic Standby Daily kW'!D24/'WP-Historic Standby Daily kW'!D$26)</f>
        <v>0</v>
      </c>
      <c r="E24" s="163">
        <f>E$26*('WP-Historic Standby Daily kW'!E24/'WP-Historic Standby Daily kW'!E$26)</f>
        <v>216.49310829100099</v>
      </c>
      <c r="F24" s="163">
        <f>F$26*('WP-Historic Standby Daily kW'!F24/'WP-Historic Standby Daily kW'!F$26)</f>
        <v>4637.0980542439511</v>
      </c>
      <c r="G24" s="163">
        <f>G$26*('WP-Historic Standby Daily kW'!G24/'WP-Historic Standby Daily kW'!G$26)</f>
        <v>0</v>
      </c>
      <c r="H24" s="163">
        <f>H$26*('WP-Historic Standby Daily kW'!H24/'WP-Historic Standby Daily kW'!H$26)</f>
        <v>0</v>
      </c>
      <c r="I24" s="163">
        <f>I$26*('WP-Historic Standby Daily kW'!I24/'WP-Historic Standby Daily kW'!I$26)</f>
        <v>53907.180609669791</v>
      </c>
      <c r="J24" s="163">
        <f>J$26*('WP-Historic Standby Daily kW'!J24/'WP-Historic Standby Daily kW'!J$26)</f>
        <v>0</v>
      </c>
      <c r="K24" s="163">
        <f>K$26*('WP-Historic Standby Daily kW'!K24/'WP-Historic Standby Daily kW'!K$26)</f>
        <v>0</v>
      </c>
      <c r="L24" s="163">
        <f>L$26*('WP-Historic Standby Daily kW'!L24/'WP-Historic Standby Daily kW'!L$26)</f>
        <v>0</v>
      </c>
      <c r="M24" s="163">
        <f>M$26*('WP-Historic Standby Daily kW'!M24/'WP-Historic Standby Daily kW'!M$26)</f>
        <v>0</v>
      </c>
      <c r="N24" s="26">
        <f t="shared" si="0"/>
        <v>58760.771772204746</v>
      </c>
      <c r="O24" s="21">
        <f t="shared" si="1"/>
        <v>4896.7309810170618</v>
      </c>
      <c r="P24" s="19"/>
    </row>
    <row r="25" spans="1:16" x14ac:dyDescent="0.2">
      <c r="A25" s="9" t="s">
        <v>41</v>
      </c>
      <c r="B25" s="163">
        <f>B$26*('WP-Historic Standby Daily kW'!B25/'WP-Historic Standby Daily kW'!B$26)</f>
        <v>0</v>
      </c>
      <c r="C25" s="163">
        <f>C$26*('WP-Historic Standby Daily kW'!C25/'WP-Historic Standby Daily kW'!C$26)</f>
        <v>233357.37218697596</v>
      </c>
      <c r="D25" s="163">
        <f>D$26*('WP-Historic Standby Daily kW'!D25/'WP-Historic Standby Daily kW'!D$26)</f>
        <v>243089.84428282676</v>
      </c>
      <c r="E25" s="163">
        <f>E$26*('WP-Historic Standby Daily kW'!E25/'WP-Historic Standby Daily kW'!E$26)</f>
        <v>153929.11735662603</v>
      </c>
      <c r="F25" s="163">
        <f>F$26*('WP-Historic Standby Daily kW'!F25/'WP-Historic Standby Daily kW'!F$26)</f>
        <v>0</v>
      </c>
      <c r="G25" s="163">
        <f>G$26*('WP-Historic Standby Daily kW'!G25/'WP-Historic Standby Daily kW'!G$26)</f>
        <v>0</v>
      </c>
      <c r="H25" s="163">
        <f>H$26*('WP-Historic Standby Daily kW'!H25/'WP-Historic Standby Daily kW'!H$26)</f>
        <v>97477.390102798934</v>
      </c>
      <c r="I25" s="163">
        <f>I$26*('WP-Historic Standby Daily kW'!I25/'WP-Historic Standby Daily kW'!I$26)</f>
        <v>0</v>
      </c>
      <c r="J25" s="163">
        <f>J$26*('WP-Historic Standby Daily kW'!J25/'WP-Historic Standby Daily kW'!J$26)</f>
        <v>0</v>
      </c>
      <c r="K25" s="163">
        <f>K$26*('WP-Historic Standby Daily kW'!K25/'WP-Historic Standby Daily kW'!K$26)</f>
        <v>7092.6652755442901</v>
      </c>
      <c r="L25" s="163">
        <f>L$26*('WP-Historic Standby Daily kW'!L25/'WP-Historic Standby Daily kW'!L$26)</f>
        <v>0</v>
      </c>
      <c r="M25" s="163">
        <f>M$26*('WP-Historic Standby Daily kW'!M25/'WP-Historic Standby Daily kW'!M$26)</f>
        <v>61852.140967134954</v>
      </c>
      <c r="N25" s="26">
        <f t="shared" si="0"/>
        <v>796798.53017190692</v>
      </c>
      <c r="O25" s="21">
        <f t="shared" si="1"/>
        <v>66399.877514325577</v>
      </c>
      <c r="P25" s="19"/>
    </row>
    <row r="26" spans="1:16" x14ac:dyDescent="0.2">
      <c r="A26" s="10" t="s">
        <v>137</v>
      </c>
      <c r="B26" s="171">
        <v>1046550.3357430195</v>
      </c>
      <c r="C26" s="171">
        <v>1788492.3892241577</v>
      </c>
      <c r="D26" s="171">
        <v>1529531.1920257858</v>
      </c>
      <c r="E26" s="171">
        <v>1934630.2455611469</v>
      </c>
      <c r="F26" s="171">
        <v>1170911.6025304499</v>
      </c>
      <c r="G26" s="171">
        <v>1170334.0052020983</v>
      </c>
      <c r="H26" s="171">
        <v>1131076.1106372797</v>
      </c>
      <c r="I26" s="171">
        <v>1222462.2207159235</v>
      </c>
      <c r="J26" s="171">
        <v>924129.39662142226</v>
      </c>
      <c r="K26" s="171">
        <v>1111182.3134800559</v>
      </c>
      <c r="L26" s="171">
        <v>998169.11300642346</v>
      </c>
      <c r="M26" s="171">
        <v>1180927.7260897513</v>
      </c>
      <c r="N26" s="161">
        <f t="shared" si="0"/>
        <v>15208396.650837513</v>
      </c>
      <c r="O26" s="161">
        <f>SUM(O5:O25)</f>
        <v>1267366.3875697928</v>
      </c>
      <c r="P26" s="19"/>
    </row>
    <row r="27" spans="1:16" hidden="1" x14ac:dyDescent="0.2">
      <c r="A27" s="19"/>
      <c r="B27" s="172"/>
      <c r="C27" s="172"/>
      <c r="D27" s="172"/>
      <c r="E27" s="172"/>
      <c r="F27" s="172"/>
      <c r="G27" s="172"/>
      <c r="H27" s="172"/>
      <c r="I27" s="172"/>
      <c r="J27" s="66"/>
      <c r="K27" s="66"/>
      <c r="L27" s="66"/>
      <c r="M27" s="66"/>
      <c r="N27" s="55"/>
      <c r="O27" s="19"/>
      <c r="P27" s="19"/>
    </row>
    <row r="28" spans="1:16" x14ac:dyDescent="0.2">
      <c r="A28" s="19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26"/>
      <c r="O28" s="19"/>
      <c r="P28" s="19"/>
    </row>
    <row r="29" spans="1:16" x14ac:dyDescent="0.2">
      <c r="A29" s="13" t="s">
        <v>42</v>
      </c>
      <c r="B29" s="163">
        <f>B$41*('WP-Historic Standby Daily kW'!B29/'WP-Historic Standby Daily kW'!B$41)</f>
        <v>0</v>
      </c>
      <c r="C29" s="163">
        <f>C$41*('WP-Historic Standby Daily kW'!C29/'WP-Historic Standby Daily kW'!C$41)</f>
        <v>0</v>
      </c>
      <c r="D29" s="163">
        <f>D$41*('WP-Historic Standby Daily kW'!D29/'WP-Historic Standby Daily kW'!D$41)</f>
        <v>0</v>
      </c>
      <c r="E29" s="163">
        <f>E$41*('WP-Historic Standby Daily kW'!E29/'WP-Historic Standby Daily kW'!E$41)</f>
        <v>0</v>
      </c>
      <c r="F29" s="163">
        <f>F$41*('WP-Historic Standby Daily kW'!F29/'WP-Historic Standby Daily kW'!F$41)</f>
        <v>0</v>
      </c>
      <c r="G29" s="163">
        <f>G$41*('WP-Historic Standby Daily kW'!G29/'WP-Historic Standby Daily kW'!G$41)</f>
        <v>0</v>
      </c>
      <c r="H29" s="163">
        <f>H$41*('WP-Historic Standby Daily kW'!H29/'WP-Historic Standby Daily kW'!H$41)</f>
        <v>0</v>
      </c>
      <c r="I29" s="163">
        <f>I$41*('WP-Historic Standby Daily kW'!I29/'WP-Historic Standby Daily kW'!I$41)</f>
        <v>0</v>
      </c>
      <c r="J29" s="163">
        <f>J$41*('WP-Historic Standby Daily kW'!J29/'WP-Historic Standby Daily kW'!J$41)</f>
        <v>0</v>
      </c>
      <c r="K29" s="163">
        <f>K$41*('WP-Historic Standby Daily kW'!K29/'WP-Historic Standby Daily kW'!K$41)</f>
        <v>0</v>
      </c>
      <c r="L29" s="163">
        <f>L$41*('WP-Historic Standby Daily kW'!L29/'WP-Historic Standby Daily kW'!L$41)</f>
        <v>0</v>
      </c>
      <c r="M29" s="163">
        <f>M$41*('WP-Historic Standby Daily kW'!M29/'WP-Historic Standby Daily kW'!M$41)</f>
        <v>2778.9213403467215</v>
      </c>
      <c r="N29" s="26">
        <f t="shared" ref="N29:N41" si="2">SUM(B29:M29)</f>
        <v>2778.9213403467215</v>
      </c>
      <c r="O29" s="21">
        <f t="shared" ref="O29:O40" si="3">N29/12</f>
        <v>231.5767783622268</v>
      </c>
      <c r="P29" s="19"/>
    </row>
    <row r="30" spans="1:16" x14ac:dyDescent="0.2">
      <c r="A30" s="13" t="s">
        <v>43</v>
      </c>
      <c r="B30" s="163">
        <f>B$41*('WP-Historic Standby Daily kW'!B30/'WP-Historic Standby Daily kW'!B$41)</f>
        <v>0</v>
      </c>
      <c r="C30" s="163">
        <f>C$41*('WP-Historic Standby Daily kW'!C30/'WP-Historic Standby Daily kW'!C$41)</f>
        <v>0</v>
      </c>
      <c r="D30" s="163">
        <f>D$41*('WP-Historic Standby Daily kW'!D30/'WP-Historic Standby Daily kW'!D$41)</f>
        <v>0</v>
      </c>
      <c r="E30" s="163">
        <f>E$41*('WP-Historic Standby Daily kW'!E30/'WP-Historic Standby Daily kW'!E$41)</f>
        <v>0</v>
      </c>
      <c r="F30" s="163">
        <f>F$41*('WP-Historic Standby Daily kW'!F30/'WP-Historic Standby Daily kW'!F$41)</f>
        <v>0</v>
      </c>
      <c r="G30" s="163">
        <f>G$41*('WP-Historic Standby Daily kW'!G30/'WP-Historic Standby Daily kW'!G$41)</f>
        <v>4908.2996664311004</v>
      </c>
      <c r="H30" s="163">
        <f>H$41*('WP-Historic Standby Daily kW'!H30/'WP-Historic Standby Daily kW'!H$41)</f>
        <v>0</v>
      </c>
      <c r="I30" s="163">
        <f>I$41*('WP-Historic Standby Daily kW'!I30/'WP-Historic Standby Daily kW'!I$41)</f>
        <v>0</v>
      </c>
      <c r="J30" s="163">
        <f>J$41*('WP-Historic Standby Daily kW'!J30/'WP-Historic Standby Daily kW'!J$41)</f>
        <v>0</v>
      </c>
      <c r="K30" s="163">
        <f>K$41*('WP-Historic Standby Daily kW'!K30/'WP-Historic Standby Daily kW'!K$41)</f>
        <v>0</v>
      </c>
      <c r="L30" s="163">
        <f>L$41*('WP-Historic Standby Daily kW'!L30/'WP-Historic Standby Daily kW'!L$41)</f>
        <v>0</v>
      </c>
      <c r="M30" s="163">
        <f>M$41*('WP-Historic Standby Daily kW'!M30/'WP-Historic Standby Daily kW'!M$41)</f>
        <v>0</v>
      </c>
      <c r="N30" s="26">
        <f t="shared" si="2"/>
        <v>4908.2996664311004</v>
      </c>
      <c r="O30" s="21">
        <f t="shared" si="3"/>
        <v>409.0249722025917</v>
      </c>
      <c r="P30" s="19"/>
    </row>
    <row r="31" spans="1:16" x14ac:dyDescent="0.2">
      <c r="A31" s="13" t="s">
        <v>44</v>
      </c>
      <c r="B31" s="163">
        <f>B$41*('WP-Historic Standby Daily kW'!B31/'WP-Historic Standby Daily kW'!B$41)</f>
        <v>0</v>
      </c>
      <c r="C31" s="163">
        <f>C$41*('WP-Historic Standby Daily kW'!C31/'WP-Historic Standby Daily kW'!C$41)</f>
        <v>41588.299440822993</v>
      </c>
      <c r="D31" s="163">
        <f>D$41*('WP-Historic Standby Daily kW'!D31/'WP-Historic Standby Daily kW'!D$41)</f>
        <v>0</v>
      </c>
      <c r="E31" s="163">
        <f>E$41*('WP-Historic Standby Daily kW'!E31/'WP-Historic Standby Daily kW'!E$41)</f>
        <v>0</v>
      </c>
      <c r="F31" s="163">
        <f>F$41*('WP-Historic Standby Daily kW'!F31/'WP-Historic Standby Daily kW'!F$41)</f>
        <v>0</v>
      </c>
      <c r="G31" s="163">
        <f>G$41*('WP-Historic Standby Daily kW'!G31/'WP-Historic Standby Daily kW'!G$41)</f>
        <v>0</v>
      </c>
      <c r="H31" s="163">
        <f>H$41*('WP-Historic Standby Daily kW'!H31/'WP-Historic Standby Daily kW'!H$41)</f>
        <v>0</v>
      </c>
      <c r="I31" s="163">
        <f>I$41*('WP-Historic Standby Daily kW'!I31/'WP-Historic Standby Daily kW'!I$41)</f>
        <v>0</v>
      </c>
      <c r="J31" s="163">
        <f>J$41*('WP-Historic Standby Daily kW'!J31/'WP-Historic Standby Daily kW'!J$41)</f>
        <v>0</v>
      </c>
      <c r="K31" s="163">
        <f>K$41*('WP-Historic Standby Daily kW'!K31/'WP-Historic Standby Daily kW'!K$41)</f>
        <v>0</v>
      </c>
      <c r="L31" s="163">
        <f>L$41*('WP-Historic Standby Daily kW'!L31/'WP-Historic Standby Daily kW'!L$41)</f>
        <v>0</v>
      </c>
      <c r="M31" s="163">
        <f>M$41*('WP-Historic Standby Daily kW'!M31/'WP-Historic Standby Daily kW'!M$41)</f>
        <v>5675.7316127985787</v>
      </c>
      <c r="N31" s="26">
        <f t="shared" si="2"/>
        <v>47264.031053621569</v>
      </c>
      <c r="O31" s="21">
        <f t="shared" si="3"/>
        <v>3938.6692544684643</v>
      </c>
      <c r="P31" s="19"/>
    </row>
    <row r="32" spans="1:16" x14ac:dyDescent="0.2">
      <c r="A32" s="13" t="s">
        <v>45</v>
      </c>
      <c r="B32" s="163">
        <f>B$41*('WP-Historic Standby Daily kW'!B32/'WP-Historic Standby Daily kW'!B$41)</f>
        <v>0</v>
      </c>
      <c r="C32" s="163">
        <f>C$41*('WP-Historic Standby Daily kW'!C32/'WP-Historic Standby Daily kW'!C$41)</f>
        <v>0</v>
      </c>
      <c r="D32" s="163">
        <f>D$41*('WP-Historic Standby Daily kW'!D32/'WP-Historic Standby Daily kW'!D$41)</f>
        <v>0</v>
      </c>
      <c r="E32" s="163">
        <f>E$41*('WP-Historic Standby Daily kW'!E32/'WP-Historic Standby Daily kW'!E$41)</f>
        <v>0</v>
      </c>
      <c r="F32" s="163">
        <f>F$41*('WP-Historic Standby Daily kW'!F32/'WP-Historic Standby Daily kW'!F$41)</f>
        <v>53068.427059939444</v>
      </c>
      <c r="G32" s="163">
        <f>G$41*('WP-Historic Standby Daily kW'!G32/'WP-Historic Standby Daily kW'!G$41)</f>
        <v>0</v>
      </c>
      <c r="H32" s="163">
        <f>H$41*('WP-Historic Standby Daily kW'!H32/'WP-Historic Standby Daily kW'!H$41)</f>
        <v>0</v>
      </c>
      <c r="I32" s="163">
        <f>I$41*('WP-Historic Standby Daily kW'!I32/'WP-Historic Standby Daily kW'!I$41)</f>
        <v>0</v>
      </c>
      <c r="J32" s="163">
        <f>J$41*('WP-Historic Standby Daily kW'!J32/'WP-Historic Standby Daily kW'!J$41)</f>
        <v>0</v>
      </c>
      <c r="K32" s="163">
        <f>K$41*('WP-Historic Standby Daily kW'!K32/'WP-Historic Standby Daily kW'!K$41)</f>
        <v>253080.02810663977</v>
      </c>
      <c r="L32" s="163">
        <f>L$41*('WP-Historic Standby Daily kW'!L32/'WP-Historic Standby Daily kW'!L$41)</f>
        <v>0</v>
      </c>
      <c r="M32" s="163">
        <f>M$41*('WP-Historic Standby Daily kW'!M32/'WP-Historic Standby Daily kW'!M$41)</f>
        <v>0</v>
      </c>
      <c r="N32" s="26">
        <f t="shared" si="2"/>
        <v>306148.45516657922</v>
      </c>
      <c r="O32" s="21">
        <f t="shared" si="3"/>
        <v>25512.371263881603</v>
      </c>
      <c r="P32" s="19"/>
    </row>
    <row r="33" spans="1:25" x14ac:dyDescent="0.2">
      <c r="A33" s="13" t="s">
        <v>46</v>
      </c>
      <c r="B33" s="163">
        <f>B$41*('WP-Historic Standby Daily kW'!B33/'WP-Historic Standby Daily kW'!B$41)</f>
        <v>0</v>
      </c>
      <c r="C33" s="163">
        <f>C$41*('WP-Historic Standby Daily kW'!C33/'WP-Historic Standby Daily kW'!C$41)</f>
        <v>0</v>
      </c>
      <c r="D33" s="163">
        <f>D$41*('WP-Historic Standby Daily kW'!D33/'WP-Historic Standby Daily kW'!D$41)</f>
        <v>830.49732952825275</v>
      </c>
      <c r="E33" s="163">
        <f>E$41*('WP-Historic Standby Daily kW'!E33/'WP-Historic Standby Daily kW'!E$41)</f>
        <v>0</v>
      </c>
      <c r="F33" s="163">
        <f>F$41*('WP-Historic Standby Daily kW'!F33/'WP-Historic Standby Daily kW'!F$41)</f>
        <v>0</v>
      </c>
      <c r="G33" s="163">
        <f>G$41*('WP-Historic Standby Daily kW'!G33/'WP-Historic Standby Daily kW'!G$41)</f>
        <v>0</v>
      </c>
      <c r="H33" s="163">
        <f>H$41*('WP-Historic Standby Daily kW'!H33/'WP-Historic Standby Daily kW'!H$41)</f>
        <v>0</v>
      </c>
      <c r="I33" s="163">
        <f>I$41*('WP-Historic Standby Daily kW'!I33/'WP-Historic Standby Daily kW'!I$41)</f>
        <v>0</v>
      </c>
      <c r="J33" s="163">
        <f>J$41*('WP-Historic Standby Daily kW'!J33/'WP-Historic Standby Daily kW'!J$41)</f>
        <v>0</v>
      </c>
      <c r="K33" s="163">
        <f>K$41*('WP-Historic Standby Daily kW'!K33/'WP-Historic Standby Daily kW'!K$41)</f>
        <v>0</v>
      </c>
      <c r="L33" s="163">
        <f>L$41*('WP-Historic Standby Daily kW'!L33/'WP-Historic Standby Daily kW'!L$41)</f>
        <v>0</v>
      </c>
      <c r="M33" s="163">
        <f>M$41*('WP-Historic Standby Daily kW'!M33/'WP-Historic Standby Daily kW'!M$41)</f>
        <v>0</v>
      </c>
      <c r="N33" s="26">
        <f t="shared" si="2"/>
        <v>830.49732952825275</v>
      </c>
      <c r="O33" s="21">
        <f t="shared" si="3"/>
        <v>69.208110794021067</v>
      </c>
      <c r="P33" s="19"/>
    </row>
    <row r="34" spans="1:25" x14ac:dyDescent="0.2">
      <c r="A34" s="13" t="s">
        <v>47</v>
      </c>
      <c r="B34" s="163">
        <f>B$41*('WP-Historic Standby Daily kW'!B34/'WP-Historic Standby Daily kW'!B$41)</f>
        <v>0</v>
      </c>
      <c r="C34" s="163">
        <f>C$41*('WP-Historic Standby Daily kW'!C34/'WP-Historic Standby Daily kW'!C$41)</f>
        <v>0</v>
      </c>
      <c r="D34" s="163">
        <f>D$41*('WP-Historic Standby Daily kW'!D34/'WP-Historic Standby Daily kW'!D$41)</f>
        <v>0</v>
      </c>
      <c r="E34" s="163">
        <f>E$41*('WP-Historic Standby Daily kW'!E34/'WP-Historic Standby Daily kW'!E$41)</f>
        <v>518.74096864387343</v>
      </c>
      <c r="F34" s="163">
        <f>F$41*('WP-Historic Standby Daily kW'!F34/'WP-Historic Standby Daily kW'!F$41)</f>
        <v>164.9018919941621</v>
      </c>
      <c r="G34" s="163">
        <f>G$41*('WP-Historic Standby Daily kW'!G34/'WP-Historic Standby Daily kW'!G$41)</f>
        <v>0</v>
      </c>
      <c r="H34" s="163">
        <f>H$41*('WP-Historic Standby Daily kW'!H34/'WP-Historic Standby Daily kW'!H$41)</f>
        <v>0</v>
      </c>
      <c r="I34" s="163">
        <f>I$41*('WP-Historic Standby Daily kW'!I34/'WP-Historic Standby Daily kW'!I$41)</f>
        <v>0</v>
      </c>
      <c r="J34" s="163">
        <f>J$41*('WP-Historic Standby Daily kW'!J34/'WP-Historic Standby Daily kW'!J$41)</f>
        <v>42322.299978161755</v>
      </c>
      <c r="K34" s="163">
        <f>K$41*('WP-Historic Standby Daily kW'!K34/'WP-Historic Standby Daily kW'!K$41)</f>
        <v>0</v>
      </c>
      <c r="L34" s="163">
        <f>L$41*('WP-Historic Standby Daily kW'!L34/'WP-Historic Standby Daily kW'!L$41)</f>
        <v>0</v>
      </c>
      <c r="M34" s="163">
        <f>M$41*('WP-Historic Standby Daily kW'!M34/'WP-Historic Standby Daily kW'!M$41)</f>
        <v>0</v>
      </c>
      <c r="N34" s="26">
        <f t="shared" si="2"/>
        <v>43005.94283879979</v>
      </c>
      <c r="O34" s="21">
        <f t="shared" si="3"/>
        <v>3583.8285698999825</v>
      </c>
      <c r="P34" s="19"/>
    </row>
    <row r="35" spans="1:25" x14ac:dyDescent="0.2">
      <c r="A35" s="13" t="s">
        <v>48</v>
      </c>
      <c r="B35" s="163">
        <f>B$41*('WP-Historic Standby Daily kW'!B35/'WP-Historic Standby Daily kW'!B$41)</f>
        <v>164101.59299686211</v>
      </c>
      <c r="C35" s="163">
        <f>C$41*('WP-Historic Standby Daily kW'!C35/'WP-Historic Standby Daily kW'!C$41)</f>
        <v>447801.38384766609</v>
      </c>
      <c r="D35" s="163">
        <f>D$41*('WP-Historic Standby Daily kW'!D35/'WP-Historic Standby Daily kW'!D$41)</f>
        <v>132502.38852069303</v>
      </c>
      <c r="E35" s="163">
        <f>E$41*('WP-Historic Standby Daily kW'!E35/'WP-Historic Standby Daily kW'!E$41)</f>
        <v>249883.52587795843</v>
      </c>
      <c r="F35" s="163">
        <f>F$41*('WP-Historic Standby Daily kW'!F35/'WP-Historic Standby Daily kW'!F$41)</f>
        <v>0</v>
      </c>
      <c r="G35" s="163">
        <f>G$41*('WP-Historic Standby Daily kW'!G35/'WP-Historic Standby Daily kW'!G$41)</f>
        <v>207287.75033096821</v>
      </c>
      <c r="H35" s="163">
        <f>H$41*('WP-Historic Standby Daily kW'!H35/'WP-Historic Standby Daily kW'!H$41)</f>
        <v>0</v>
      </c>
      <c r="I35" s="163">
        <f>I$41*('WP-Historic Standby Daily kW'!I35/'WP-Historic Standby Daily kW'!I$41)</f>
        <v>0</v>
      </c>
      <c r="J35" s="163">
        <f>J$41*('WP-Historic Standby Daily kW'!J35/'WP-Historic Standby Daily kW'!J$41)</f>
        <v>0</v>
      </c>
      <c r="K35" s="163">
        <f>K$41*('WP-Historic Standby Daily kW'!K35/'WP-Historic Standby Daily kW'!K$41)</f>
        <v>135024.33026830095</v>
      </c>
      <c r="L35" s="163">
        <f>L$41*('WP-Historic Standby Daily kW'!L35/'WP-Historic Standby Daily kW'!L$41)</f>
        <v>230537.72199500076</v>
      </c>
      <c r="M35" s="163">
        <f>M$41*('WP-Historic Standby Daily kW'!M35/'WP-Historic Standby Daily kW'!M$41)</f>
        <v>351291.9548015527</v>
      </c>
      <c r="N35" s="26">
        <f t="shared" si="2"/>
        <v>1918430.6486390021</v>
      </c>
      <c r="O35" s="21">
        <f t="shared" si="3"/>
        <v>159869.22071991683</v>
      </c>
      <c r="P35" s="19"/>
    </row>
    <row r="36" spans="1:25" x14ac:dyDescent="0.2">
      <c r="A36" s="13" t="s">
        <v>49</v>
      </c>
      <c r="B36" s="163">
        <f>B$41*('WP-Historic Standby Daily kW'!B36/'WP-Historic Standby Daily kW'!B$41)</f>
        <v>8488.5012757730856</v>
      </c>
      <c r="C36" s="163">
        <f>C$41*('WP-Historic Standby Daily kW'!C36/'WP-Historic Standby Daily kW'!C$41)</f>
        <v>34907.662703726834</v>
      </c>
      <c r="D36" s="163">
        <f>D$41*('WP-Historic Standby Daily kW'!D36/'WP-Historic Standby Daily kW'!D$41)</f>
        <v>2260.7982859380218</v>
      </c>
      <c r="E36" s="163">
        <f>E$41*('WP-Historic Standby Daily kW'!E36/'WP-Historic Standby Daily kW'!E$41)</f>
        <v>5919.0728593278736</v>
      </c>
      <c r="F36" s="163">
        <f>F$41*('WP-Historic Standby Daily kW'!F36/'WP-Historic Standby Daily kW'!F$41)</f>
        <v>12217.731088658373</v>
      </c>
      <c r="G36" s="163">
        <f>G$41*('WP-Historic Standby Daily kW'!G36/'WP-Historic Standby Daily kW'!G$41)</f>
        <v>1802.2892409166286</v>
      </c>
      <c r="H36" s="163">
        <f>H$41*('WP-Historic Standby Daily kW'!H36/'WP-Historic Standby Daily kW'!H$41)</f>
        <v>9972.8880226270248</v>
      </c>
      <c r="I36" s="163">
        <f>I$41*('WP-Historic Standby Daily kW'!I36/'WP-Historic Standby Daily kW'!I$41)</f>
        <v>63535.952245981149</v>
      </c>
      <c r="J36" s="163">
        <f>J$41*('WP-Historic Standby Daily kW'!J36/'WP-Historic Standby Daily kW'!J$41)</f>
        <v>0</v>
      </c>
      <c r="K36" s="163">
        <f>K$41*('WP-Historic Standby Daily kW'!K36/'WP-Historic Standby Daily kW'!K$41)</f>
        <v>0</v>
      </c>
      <c r="L36" s="163">
        <f>L$41*('WP-Historic Standby Daily kW'!L36/'WP-Historic Standby Daily kW'!L$41)</f>
        <v>12173.067394964481</v>
      </c>
      <c r="M36" s="163">
        <f>M$41*('WP-Historic Standby Daily kW'!M36/'WP-Historic Standby Daily kW'!M$41)</f>
        <v>22802.201341388114</v>
      </c>
      <c r="N36" s="26">
        <f t="shared" si="2"/>
        <v>174080.1644593016</v>
      </c>
      <c r="O36" s="21">
        <f t="shared" si="3"/>
        <v>14506.680371608467</v>
      </c>
      <c r="P36" s="19"/>
    </row>
    <row r="37" spans="1:25" x14ac:dyDescent="0.2">
      <c r="A37" s="13" t="s">
        <v>50</v>
      </c>
      <c r="B37" s="163">
        <f>B$41*('WP-Historic Standby Daily kW'!B37/'WP-Historic Standby Daily kW'!B$41)</f>
        <v>0</v>
      </c>
      <c r="C37" s="163">
        <f>C$41*('WP-Historic Standby Daily kW'!C37/'WP-Historic Standby Daily kW'!C$41)</f>
        <v>0</v>
      </c>
      <c r="D37" s="163">
        <f>D$41*('WP-Historic Standby Daily kW'!D37/'WP-Historic Standby Daily kW'!D$41)</f>
        <v>17532.721401152005</v>
      </c>
      <c r="E37" s="163">
        <f>E$41*('WP-Historic Standby Daily kW'!E37/'WP-Historic Standby Daily kW'!E$41)</f>
        <v>0</v>
      </c>
      <c r="F37" s="163">
        <f>F$41*('WP-Historic Standby Daily kW'!F37/'WP-Historic Standby Daily kW'!F$41)</f>
        <v>27058.901368132963</v>
      </c>
      <c r="G37" s="163">
        <f>G$41*('WP-Historic Standby Daily kW'!G37/'WP-Historic Standby Daily kW'!G$41)</f>
        <v>0</v>
      </c>
      <c r="H37" s="163">
        <f>H$41*('WP-Historic Standby Daily kW'!H37/'WP-Historic Standby Daily kW'!H$41)</f>
        <v>0</v>
      </c>
      <c r="I37" s="163">
        <f>I$41*('WP-Historic Standby Daily kW'!I37/'WP-Historic Standby Daily kW'!I$41)</f>
        <v>0</v>
      </c>
      <c r="J37" s="163">
        <f>J$41*('WP-Historic Standby Daily kW'!J37/'WP-Historic Standby Daily kW'!J$41)</f>
        <v>0</v>
      </c>
      <c r="K37" s="163">
        <f>K$41*('WP-Historic Standby Daily kW'!K37/'WP-Historic Standby Daily kW'!K$41)</f>
        <v>0</v>
      </c>
      <c r="L37" s="163">
        <f>L$41*('WP-Historic Standby Daily kW'!L37/'WP-Historic Standby Daily kW'!L$41)</f>
        <v>17849.272978009718</v>
      </c>
      <c r="M37" s="163">
        <f>M$41*('WP-Historic Standby Daily kW'!M37/'WP-Historic Standby Daily kW'!M$41)</f>
        <v>25253.050193047515</v>
      </c>
      <c r="N37" s="26">
        <f t="shared" si="2"/>
        <v>87693.945940342193</v>
      </c>
      <c r="O37" s="21">
        <f t="shared" si="3"/>
        <v>7307.8288283618494</v>
      </c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spans="1:25" x14ac:dyDescent="0.2">
      <c r="A38" s="13" t="s">
        <v>52</v>
      </c>
      <c r="B38" s="163">
        <f>B$41*('WP-Historic Standby Daily kW'!B38/'WP-Historic Standby Daily kW'!B$41)</f>
        <v>0</v>
      </c>
      <c r="C38" s="163">
        <f>C$41*('WP-Historic Standby Daily kW'!C38/'WP-Historic Standby Daily kW'!C$41)</f>
        <v>0</v>
      </c>
      <c r="D38" s="163">
        <f>D$41*('WP-Historic Standby Daily kW'!D38/'WP-Historic Standby Daily kW'!D$41)</f>
        <v>2866.3692553857059</v>
      </c>
      <c r="E38" s="163">
        <f>E$41*('WP-Historic Standby Daily kW'!E38/'WP-Historic Standby Daily kW'!E$41)</f>
        <v>0</v>
      </c>
      <c r="F38" s="163">
        <f>F$41*('WP-Historic Standby Daily kW'!F38/'WP-Historic Standby Daily kW'!F$41)</f>
        <v>0</v>
      </c>
      <c r="G38" s="163">
        <f>G$41*('WP-Historic Standby Daily kW'!G38/'WP-Historic Standby Daily kW'!G$41)</f>
        <v>0</v>
      </c>
      <c r="H38" s="163">
        <f>H$41*('WP-Historic Standby Daily kW'!H38/'WP-Historic Standby Daily kW'!H$41)</f>
        <v>0</v>
      </c>
      <c r="I38" s="163">
        <f>I$41*('WP-Historic Standby Daily kW'!I38/'WP-Historic Standby Daily kW'!I$41)</f>
        <v>0</v>
      </c>
      <c r="J38" s="163">
        <f>J$41*('WP-Historic Standby Daily kW'!J38/'WP-Historic Standby Daily kW'!J$41)</f>
        <v>0</v>
      </c>
      <c r="K38" s="163">
        <f>K$41*('WP-Historic Standby Daily kW'!K38/'WP-Historic Standby Daily kW'!K$41)</f>
        <v>0</v>
      </c>
      <c r="L38" s="163">
        <f>L$41*('WP-Historic Standby Daily kW'!L38/'WP-Historic Standby Daily kW'!L$41)</f>
        <v>0</v>
      </c>
      <c r="M38" s="163">
        <f>M$41*('WP-Historic Standby Daily kW'!M38/'WP-Historic Standby Daily kW'!M$41)</f>
        <v>0</v>
      </c>
      <c r="N38" s="26">
        <f t="shared" si="2"/>
        <v>2866.3692553857059</v>
      </c>
      <c r="O38" s="21">
        <f t="shared" si="3"/>
        <v>238.8641046154755</v>
      </c>
      <c r="P38" s="19"/>
    </row>
    <row r="39" spans="1:25" x14ac:dyDescent="0.2">
      <c r="A39" s="13" t="s">
        <v>53</v>
      </c>
      <c r="B39" s="163">
        <f>B$41*('WP-Historic Standby Daily kW'!B39/'WP-Historic Standby Daily kW'!B$41)</f>
        <v>0</v>
      </c>
      <c r="C39" s="163">
        <f>C$41*('WP-Historic Standby Daily kW'!C39/'WP-Historic Standby Daily kW'!C$41)</f>
        <v>0</v>
      </c>
      <c r="D39" s="163">
        <f>D$41*('WP-Historic Standby Daily kW'!D39/'WP-Historic Standby Daily kW'!D$41)</f>
        <v>0</v>
      </c>
      <c r="E39" s="163">
        <f>E$41*('WP-Historic Standby Daily kW'!E39/'WP-Historic Standby Daily kW'!E$41)</f>
        <v>20552.336317110676</v>
      </c>
      <c r="F39" s="163">
        <f>F$41*('WP-Historic Standby Daily kW'!F39/'WP-Historic Standby Daily kW'!F$41)</f>
        <v>0</v>
      </c>
      <c r="G39" s="163">
        <f>G$41*('WP-Historic Standby Daily kW'!G39/'WP-Historic Standby Daily kW'!G$41)</f>
        <v>0</v>
      </c>
      <c r="H39" s="163">
        <f>H$41*('WP-Historic Standby Daily kW'!H39/'WP-Historic Standby Daily kW'!H$41)</f>
        <v>9815.4876434820271</v>
      </c>
      <c r="I39" s="163">
        <f>I$41*('WP-Historic Standby Daily kW'!I39/'WP-Historic Standby Daily kW'!I$41)</f>
        <v>0</v>
      </c>
      <c r="J39" s="163">
        <f>J$41*('WP-Historic Standby Daily kW'!J39/'WP-Historic Standby Daily kW'!J$41)</f>
        <v>0</v>
      </c>
      <c r="K39" s="163">
        <f>K$41*('WP-Historic Standby Daily kW'!K39/'WP-Historic Standby Daily kW'!K$41)</f>
        <v>23929.100112070832</v>
      </c>
      <c r="L39" s="163">
        <f>L$41*('WP-Historic Standby Daily kW'!L39/'WP-Historic Standby Daily kW'!L$41)</f>
        <v>1268.5977538010736</v>
      </c>
      <c r="M39" s="163">
        <f>M$41*('WP-Historic Standby Daily kW'!M39/'WP-Historic Standby Daily kW'!M$41)</f>
        <v>0</v>
      </c>
      <c r="N39" s="26">
        <f t="shared" si="2"/>
        <v>55565.521826464603</v>
      </c>
      <c r="O39" s="21">
        <f t="shared" si="3"/>
        <v>4630.4601522053836</v>
      </c>
      <c r="P39" s="19"/>
    </row>
    <row r="40" spans="1:25" x14ac:dyDescent="0.2">
      <c r="A40" s="13" t="s">
        <v>112</v>
      </c>
      <c r="B40" s="163">
        <f>B$41*('WP-Historic Standby Daily kW'!B40/'WP-Historic Standby Daily kW'!B$41)</f>
        <v>0</v>
      </c>
      <c r="C40" s="163">
        <f>C$41*('WP-Historic Standby Daily kW'!C40/'WP-Historic Standby Daily kW'!C$41)</f>
        <v>0</v>
      </c>
      <c r="D40" s="163">
        <f>D$41*('WP-Historic Standby Daily kW'!D40/'WP-Historic Standby Daily kW'!D$41)</f>
        <v>0</v>
      </c>
      <c r="E40" s="163">
        <f>E$41*('WP-Historic Standby Daily kW'!E40/'WP-Historic Standby Daily kW'!E$41)</f>
        <v>0</v>
      </c>
      <c r="F40" s="163">
        <f>F$41*('WP-Historic Standby Daily kW'!F40/'WP-Historic Standby Daily kW'!F$41)</f>
        <v>0</v>
      </c>
      <c r="G40" s="163">
        <f>G$41*('WP-Historic Standby Daily kW'!G40/'WP-Historic Standby Daily kW'!G$41)</f>
        <v>0</v>
      </c>
      <c r="H40" s="163">
        <f>H$41*('WP-Historic Standby Daily kW'!H40/'WP-Historic Standby Daily kW'!H$41)</f>
        <v>77566.906842654629</v>
      </c>
      <c r="I40" s="163">
        <f>I$41*('WP-Historic Standby Daily kW'!I40/'WP-Historic Standby Daily kW'!I$41)</f>
        <v>0</v>
      </c>
      <c r="J40" s="163">
        <f>J$41*('WP-Historic Standby Daily kW'!J40/'WP-Historic Standby Daily kW'!J$41)</f>
        <v>0</v>
      </c>
      <c r="K40" s="163">
        <f>K$41*('WP-Historic Standby Daily kW'!K40/'WP-Historic Standby Daily kW'!K$41)</f>
        <v>0</v>
      </c>
      <c r="L40" s="163">
        <f>L$41*('WP-Historic Standby Daily kW'!L40/'WP-Historic Standby Daily kW'!L$41)</f>
        <v>0</v>
      </c>
      <c r="M40" s="163">
        <f>M$41*('WP-Historic Standby Daily kW'!M40/'WP-Historic Standby Daily kW'!M$41)</f>
        <v>0</v>
      </c>
      <c r="N40" s="26">
        <f t="shared" si="2"/>
        <v>77566.906842654629</v>
      </c>
      <c r="O40" s="21">
        <f t="shared" si="3"/>
        <v>6463.9089035545521</v>
      </c>
      <c r="P40" s="19"/>
    </row>
    <row r="41" spans="1:25" x14ac:dyDescent="0.2">
      <c r="A41" s="10" t="s">
        <v>10</v>
      </c>
      <c r="B41" s="171">
        <v>172590.09427263521</v>
      </c>
      <c r="C41" s="171">
        <v>524297.34599221591</v>
      </c>
      <c r="D41" s="171">
        <v>155992.77479269702</v>
      </c>
      <c r="E41" s="171">
        <v>276873.67602304084</v>
      </c>
      <c r="F41" s="171">
        <v>92509.961408724936</v>
      </c>
      <c r="G41" s="171">
        <v>213998.33923831594</v>
      </c>
      <c r="H41" s="171">
        <v>97355.282508763688</v>
      </c>
      <c r="I41" s="171">
        <v>63535.952245981149</v>
      </c>
      <c r="J41" s="171">
        <v>42322.299978161755</v>
      </c>
      <c r="K41" s="171">
        <v>412033.45848701155</v>
      </c>
      <c r="L41" s="171">
        <v>261828.66012177605</v>
      </c>
      <c r="M41" s="171">
        <v>407801.85928913363</v>
      </c>
      <c r="N41" s="161">
        <f t="shared" si="2"/>
        <v>2721139.7043584576</v>
      </c>
      <c r="O41" s="161">
        <f>SUM(O29:O40)</f>
        <v>226761.64202987144</v>
      </c>
      <c r="P41" s="19"/>
    </row>
    <row r="42" spans="1:25" ht="11.25" hidden="1" customHeight="1" x14ac:dyDescent="0.2">
      <c r="A42" s="19"/>
      <c r="B42" s="19"/>
      <c r="C42" s="19"/>
      <c r="D42" s="19"/>
      <c r="E42" s="19"/>
      <c r="F42" s="19"/>
      <c r="G42" s="19"/>
      <c r="H42" s="21"/>
      <c r="I42" s="21"/>
      <c r="J42" s="21">
        <f>SUM(I41:I41)</f>
        <v>63535.952245981149</v>
      </c>
      <c r="K42" s="21">
        <f>SUM(K41:K41)</f>
        <v>412033.45848701155</v>
      </c>
      <c r="L42" s="21">
        <f>SUM(M41:M41)</f>
        <v>407801.85928913363</v>
      </c>
      <c r="M42" s="21" t="e">
        <f>SUM(#REF!)</f>
        <v>#REF!</v>
      </c>
      <c r="N42" s="26"/>
      <c r="O42" s="19"/>
    </row>
    <row r="43" spans="1:25" x14ac:dyDescent="0.2">
      <c r="A43" s="19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9"/>
    </row>
    <row r="44" spans="1:25" x14ac:dyDescent="0.2">
      <c r="A44" s="53"/>
      <c r="B44" s="59"/>
      <c r="C44" s="53"/>
      <c r="D44" s="53"/>
      <c r="E44" s="38"/>
      <c r="F44" s="53"/>
      <c r="G44" s="53"/>
      <c r="H44" s="54"/>
      <c r="I44" s="19"/>
      <c r="M44" s="19"/>
      <c r="N44" s="19"/>
      <c r="O44" s="19"/>
    </row>
    <row r="45" spans="1:25" x14ac:dyDescent="0.2">
      <c r="A45" s="53"/>
      <c r="B45" s="59"/>
      <c r="C45" s="53"/>
      <c r="D45" s="53"/>
      <c r="E45" s="53"/>
      <c r="F45" s="53"/>
      <c r="G45" s="53"/>
      <c r="H45" s="54"/>
      <c r="I45" s="19"/>
      <c r="M45" s="19"/>
      <c r="N45" s="26"/>
      <c r="O45" s="19"/>
    </row>
    <row r="46" spans="1:25" x14ac:dyDescent="0.2">
      <c r="A46" s="53"/>
      <c r="B46" s="59"/>
      <c r="C46" s="53"/>
      <c r="D46" s="53"/>
      <c r="E46" s="53"/>
      <c r="F46" s="53"/>
      <c r="G46" s="53"/>
      <c r="H46" s="54"/>
      <c r="I46" s="19"/>
      <c r="M46" s="19"/>
      <c r="N46" s="19"/>
      <c r="O46" s="19"/>
    </row>
    <row r="47" spans="1:25" x14ac:dyDescent="0.2">
      <c r="A47" s="53"/>
      <c r="B47" s="59"/>
      <c r="C47" s="19"/>
      <c r="D47" s="53"/>
      <c r="E47" s="53"/>
      <c r="F47" s="53"/>
      <c r="G47" s="53"/>
      <c r="H47" s="54"/>
      <c r="I47" s="19"/>
      <c r="M47" s="19"/>
    </row>
    <row r="48" spans="1:25" x14ac:dyDescent="0.2">
      <c r="A48" s="53"/>
      <c r="B48" s="59"/>
      <c r="C48" s="53"/>
      <c r="D48" s="53"/>
      <c r="E48" s="53"/>
      <c r="F48" s="53"/>
      <c r="G48" s="53"/>
      <c r="H48" s="54"/>
      <c r="I48" s="19"/>
      <c r="M48" s="19"/>
    </row>
    <row r="49" spans="1:8" x14ac:dyDescent="0.2">
      <c r="A49" s="53"/>
      <c r="B49" s="59"/>
      <c r="C49" s="53"/>
      <c r="D49" s="44"/>
      <c r="E49" s="44"/>
      <c r="F49" s="44"/>
      <c r="G49" s="44"/>
      <c r="H49" s="45"/>
    </row>
    <row r="50" spans="1:8" x14ac:dyDescent="0.2">
      <c r="A50" s="53"/>
      <c r="B50" s="59"/>
      <c r="C50" s="53"/>
      <c r="D50" s="44"/>
      <c r="E50" s="44"/>
      <c r="F50" s="44"/>
      <c r="G50" s="44"/>
      <c r="H50" s="45"/>
    </row>
    <row r="51" spans="1:8" x14ac:dyDescent="0.2">
      <c r="A51" s="53"/>
      <c r="B51" s="59"/>
      <c r="C51" s="53"/>
      <c r="D51" s="44"/>
      <c r="E51" s="44"/>
      <c r="F51" s="44"/>
      <c r="G51" s="44"/>
      <c r="H51" s="45"/>
    </row>
    <row r="52" spans="1:8" x14ac:dyDescent="0.2">
      <c r="A52" s="53"/>
      <c r="B52" s="59"/>
      <c r="C52" s="53"/>
      <c r="D52" s="44"/>
      <c r="E52" s="44"/>
      <c r="F52" s="44"/>
      <c r="G52" s="44"/>
      <c r="H52" s="45"/>
    </row>
    <row r="53" spans="1:8" x14ac:dyDescent="0.2">
      <c r="A53" s="53"/>
      <c r="B53" s="59"/>
      <c r="C53" s="53"/>
      <c r="D53" s="44"/>
      <c r="E53" s="44"/>
      <c r="F53" s="44"/>
      <c r="G53" s="44"/>
      <c r="H53" s="45"/>
    </row>
    <row r="54" spans="1:8" x14ac:dyDescent="0.2">
      <c r="A54" s="53"/>
      <c r="B54" s="59"/>
      <c r="C54" s="53"/>
      <c r="D54" s="44"/>
      <c r="E54" s="44"/>
      <c r="F54" s="44"/>
      <c r="G54" s="44"/>
      <c r="H54" s="45"/>
    </row>
    <row r="55" spans="1:8" x14ac:dyDescent="0.2">
      <c r="A55" s="53"/>
      <c r="B55" s="59"/>
      <c r="C55" s="53"/>
      <c r="D55" s="44"/>
      <c r="E55" s="44"/>
      <c r="F55" s="44"/>
      <c r="G55" s="44"/>
      <c r="H55" s="45"/>
    </row>
  </sheetData>
  <phoneticPr fontId="0" type="noConversion"/>
  <pageMargins left="0.25" right="0.25" top="1" bottom="1" header="0.5" footer="0.5"/>
  <pageSetup scale="60" orientation="landscape" horizontalDpi="300" verticalDpi="300" r:id="rId1"/>
  <headerFooter alignWithMargins="0">
    <oddHeader>&amp;RAttachment 1 Workpaper
Page &amp;N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zoomScale="75" zoomScaleNormal="75" workbookViewId="0">
      <pane xSplit="1" ySplit="3" topLeftCell="B4" activePane="bottomRight" state="frozen"/>
      <selection activeCell="E37" sqref="E37"/>
      <selection pane="topRight" activeCell="E37" sqref="E37"/>
      <selection pane="bottomLeft" activeCell="E37" sqref="E37"/>
      <selection pane="bottomRight" activeCell="E37" sqref="E37"/>
    </sheetView>
  </sheetViews>
  <sheetFormatPr defaultColWidth="10.42578125" defaultRowHeight="12.75" x14ac:dyDescent="0.2"/>
  <cols>
    <col min="1" max="1" width="30.85546875" customWidth="1"/>
    <col min="2" max="2" width="13.7109375" bestFit="1" customWidth="1"/>
    <col min="3" max="3" width="12.85546875" customWidth="1"/>
    <col min="4" max="4" width="13.5703125" customWidth="1"/>
    <col min="5" max="5" width="13.7109375" customWidth="1"/>
    <col min="6" max="6" width="13.7109375" bestFit="1" customWidth="1"/>
    <col min="7" max="8" width="13.28515625" bestFit="1" customWidth="1"/>
    <col min="9" max="9" width="13.7109375" bestFit="1" customWidth="1"/>
    <col min="10" max="10" width="12.85546875" style="19" bestFit="1" customWidth="1"/>
    <col min="11" max="11" width="12.7109375" style="19" customWidth="1"/>
    <col min="12" max="12" width="13.28515625" style="19" bestFit="1" customWidth="1"/>
    <col min="13" max="13" width="12.85546875" bestFit="1" customWidth="1"/>
    <col min="14" max="15" width="13.7109375" bestFit="1" customWidth="1"/>
  </cols>
  <sheetData>
    <row r="1" spans="1:37" x14ac:dyDescent="0.2">
      <c r="A1" s="6" t="s">
        <v>56</v>
      </c>
      <c r="B1" s="6"/>
      <c r="C1" s="6"/>
      <c r="D1" s="6"/>
      <c r="E1" s="6"/>
    </row>
    <row r="2" spans="1:37" x14ac:dyDescent="0.2">
      <c r="A2" s="57"/>
      <c r="B2" s="41"/>
      <c r="C2" s="41"/>
      <c r="D2" s="41"/>
      <c r="E2" s="41"/>
      <c r="F2" s="42"/>
      <c r="G2" s="42"/>
      <c r="H2" s="42"/>
      <c r="I2" s="42"/>
      <c r="J2" s="43"/>
      <c r="K2" s="43"/>
      <c r="L2" s="43"/>
      <c r="M2" s="42"/>
    </row>
    <row r="3" spans="1:37" x14ac:dyDescent="0.2">
      <c r="A3" s="42"/>
      <c r="B3" s="48">
        <v>36892</v>
      </c>
      <c r="C3" s="48">
        <v>36923</v>
      </c>
      <c r="D3" s="48">
        <v>36951</v>
      </c>
      <c r="E3" s="48">
        <v>36982</v>
      </c>
      <c r="F3" s="48">
        <v>37012</v>
      </c>
      <c r="G3" s="48">
        <v>37043</v>
      </c>
      <c r="H3" s="48">
        <v>36708</v>
      </c>
      <c r="I3" s="48">
        <v>36739</v>
      </c>
      <c r="J3" s="49">
        <v>36770</v>
      </c>
      <c r="K3" s="49">
        <v>36800</v>
      </c>
      <c r="L3" s="49">
        <v>36831</v>
      </c>
      <c r="M3" s="48">
        <v>36861</v>
      </c>
      <c r="N3" s="52" t="s">
        <v>11</v>
      </c>
      <c r="O3" s="18" t="s">
        <v>20</v>
      </c>
    </row>
    <row r="4" spans="1:37" x14ac:dyDescent="0.2">
      <c r="A4" s="17"/>
      <c r="B4" s="50"/>
      <c r="C4" s="50"/>
      <c r="D4" s="50"/>
      <c r="E4" s="50"/>
      <c r="F4" s="50"/>
      <c r="G4" s="50"/>
      <c r="H4" s="50"/>
      <c r="I4" s="50"/>
      <c r="J4" s="51"/>
      <c r="K4" s="51"/>
      <c r="L4" s="51"/>
      <c r="M4" s="50"/>
      <c r="N4" s="34"/>
    </row>
    <row r="5" spans="1:37" x14ac:dyDescent="0.2">
      <c r="A5" s="9" t="s">
        <v>21</v>
      </c>
      <c r="B5" s="66">
        <v>860</v>
      </c>
      <c r="C5" s="66">
        <v>300</v>
      </c>
      <c r="D5" s="66">
        <v>21700</v>
      </c>
      <c r="E5" s="66">
        <v>95580</v>
      </c>
      <c r="F5" s="66">
        <v>0</v>
      </c>
      <c r="G5" s="66">
        <v>0</v>
      </c>
      <c r="H5" s="66">
        <v>0</v>
      </c>
      <c r="I5" s="66">
        <v>0</v>
      </c>
      <c r="J5" s="66">
        <v>0</v>
      </c>
      <c r="K5" s="66">
        <v>320</v>
      </c>
      <c r="L5" s="66">
        <v>0</v>
      </c>
      <c r="M5" s="66">
        <v>2375</v>
      </c>
      <c r="N5" s="67">
        <f t="shared" ref="N5:N25" si="0">SUM(B5:M5)</f>
        <v>121135</v>
      </c>
      <c r="O5" s="21">
        <f t="shared" ref="O5:O26" si="1">N5/12</f>
        <v>10094.583333333334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x14ac:dyDescent="0.2">
      <c r="A6" s="9" t="s">
        <v>22</v>
      </c>
      <c r="B6" s="66">
        <v>6622</v>
      </c>
      <c r="C6" s="66">
        <v>14659</v>
      </c>
      <c r="D6" s="66">
        <v>9049</v>
      </c>
      <c r="E6" s="66">
        <v>19334</v>
      </c>
      <c r="F6" s="66">
        <v>0</v>
      </c>
      <c r="G6" s="66">
        <v>0</v>
      </c>
      <c r="H6" s="66">
        <v>0</v>
      </c>
      <c r="I6" s="66">
        <v>18176</v>
      </c>
      <c r="J6" s="66">
        <v>0</v>
      </c>
      <c r="K6" s="66">
        <v>0</v>
      </c>
      <c r="L6" s="66">
        <v>0</v>
      </c>
      <c r="M6" s="66">
        <v>43108</v>
      </c>
      <c r="N6" s="67">
        <f t="shared" si="0"/>
        <v>110948</v>
      </c>
      <c r="O6" s="21">
        <f t="shared" si="1"/>
        <v>9245.6666666666661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x14ac:dyDescent="0.2">
      <c r="A7" s="9" t="s">
        <v>23</v>
      </c>
      <c r="B7" s="66">
        <v>107280</v>
      </c>
      <c r="C7" s="66">
        <v>137840</v>
      </c>
      <c r="D7" s="66">
        <v>201600</v>
      </c>
      <c r="E7" s="66">
        <v>139840</v>
      </c>
      <c r="F7" s="66">
        <v>126720</v>
      </c>
      <c r="G7" s="66">
        <v>64000</v>
      </c>
      <c r="H7" s="66">
        <v>0</v>
      </c>
      <c r="I7" s="66">
        <v>0</v>
      </c>
      <c r="J7" s="66">
        <v>0</v>
      </c>
      <c r="K7" s="66">
        <v>0</v>
      </c>
      <c r="L7" s="66">
        <v>15760</v>
      </c>
      <c r="M7" s="66">
        <v>112720</v>
      </c>
      <c r="N7" s="67">
        <f t="shared" si="0"/>
        <v>905760</v>
      </c>
      <c r="O7" s="21">
        <f t="shared" si="1"/>
        <v>75480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x14ac:dyDescent="0.2">
      <c r="A8" s="9" t="s">
        <v>24</v>
      </c>
      <c r="B8" s="66">
        <v>41600</v>
      </c>
      <c r="C8" s="66">
        <v>38960</v>
      </c>
      <c r="D8" s="66">
        <v>40880</v>
      </c>
      <c r="E8" s="66">
        <v>92640</v>
      </c>
      <c r="F8" s="66">
        <v>80560</v>
      </c>
      <c r="G8" s="66">
        <v>176240</v>
      </c>
      <c r="H8" s="66">
        <v>0</v>
      </c>
      <c r="I8" s="66">
        <v>0</v>
      </c>
      <c r="J8" s="66">
        <v>0</v>
      </c>
      <c r="K8" s="66">
        <v>4040</v>
      </c>
      <c r="L8" s="66">
        <v>16080</v>
      </c>
      <c r="M8" s="66">
        <v>24880</v>
      </c>
      <c r="N8" s="67">
        <f t="shared" si="0"/>
        <v>515880</v>
      </c>
      <c r="O8" s="21">
        <f t="shared" si="1"/>
        <v>42990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x14ac:dyDescent="0.2">
      <c r="A9" s="9" t="s">
        <v>25</v>
      </c>
      <c r="B9" s="66">
        <v>0</v>
      </c>
      <c r="C9" s="66">
        <v>0</v>
      </c>
      <c r="D9" s="66">
        <v>0</v>
      </c>
      <c r="E9" s="66">
        <v>0</v>
      </c>
      <c r="F9" s="66">
        <v>71860</v>
      </c>
      <c r="G9" s="66">
        <v>50000</v>
      </c>
      <c r="H9" s="66">
        <v>3860</v>
      </c>
      <c r="I9" s="66">
        <v>0</v>
      </c>
      <c r="J9" s="66">
        <v>0</v>
      </c>
      <c r="K9" s="66">
        <v>175000</v>
      </c>
      <c r="L9" s="66">
        <v>175000</v>
      </c>
      <c r="M9" s="66">
        <v>0</v>
      </c>
      <c r="N9" s="67">
        <f t="shared" si="0"/>
        <v>475720</v>
      </c>
      <c r="O9" s="21">
        <f t="shared" si="1"/>
        <v>39643.333333333336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x14ac:dyDescent="0.2">
      <c r="A10" s="9" t="s">
        <v>26</v>
      </c>
      <c r="B10" s="66">
        <v>0</v>
      </c>
      <c r="C10" s="66">
        <v>97033</v>
      </c>
      <c r="D10" s="66">
        <v>11909</v>
      </c>
      <c r="E10" s="66">
        <v>67140</v>
      </c>
      <c r="F10" s="66">
        <v>0</v>
      </c>
      <c r="G10" s="66">
        <v>80720</v>
      </c>
      <c r="H10" s="66">
        <v>0</v>
      </c>
      <c r="I10" s="66">
        <v>88805</v>
      </c>
      <c r="J10" s="66">
        <v>61294</v>
      </c>
      <c r="K10" s="66">
        <v>62517</v>
      </c>
      <c r="L10" s="66">
        <v>80323</v>
      </c>
      <c r="M10" s="66">
        <v>113999</v>
      </c>
      <c r="N10" s="67">
        <f t="shared" si="0"/>
        <v>663740</v>
      </c>
      <c r="O10" s="21">
        <f t="shared" si="1"/>
        <v>55311.666666666664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x14ac:dyDescent="0.2">
      <c r="A11" s="9" t="s">
        <v>27</v>
      </c>
      <c r="B11" s="66">
        <v>6</v>
      </c>
      <c r="C11" s="66">
        <v>0</v>
      </c>
      <c r="D11" s="66">
        <v>62</v>
      </c>
      <c r="E11" s="66">
        <v>34</v>
      </c>
      <c r="F11" s="66">
        <v>56</v>
      </c>
      <c r="G11" s="66">
        <v>23</v>
      </c>
      <c r="H11" s="66">
        <v>1922</v>
      </c>
      <c r="I11" s="66">
        <v>1943</v>
      </c>
      <c r="J11" s="66">
        <v>0</v>
      </c>
      <c r="K11" s="66">
        <v>0</v>
      </c>
      <c r="L11" s="66">
        <v>7</v>
      </c>
      <c r="M11" s="66">
        <v>0</v>
      </c>
      <c r="N11" s="67">
        <f t="shared" si="0"/>
        <v>4053</v>
      </c>
      <c r="O11" s="21">
        <f t="shared" si="1"/>
        <v>337.75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x14ac:dyDescent="0.2">
      <c r="A12" s="9" t="s">
        <v>28</v>
      </c>
      <c r="B12" s="66">
        <v>0</v>
      </c>
      <c r="C12" s="66">
        <v>15857</v>
      </c>
      <c r="D12" s="66">
        <v>32770</v>
      </c>
      <c r="E12" s="66">
        <v>3046</v>
      </c>
      <c r="F12" s="66">
        <v>0</v>
      </c>
      <c r="G12" s="66">
        <v>0</v>
      </c>
      <c r="H12" s="66">
        <v>6998</v>
      </c>
      <c r="I12" s="66">
        <v>0</v>
      </c>
      <c r="J12" s="66">
        <v>0</v>
      </c>
      <c r="K12" s="66">
        <v>589</v>
      </c>
      <c r="L12" s="66">
        <v>0</v>
      </c>
      <c r="M12" s="66">
        <v>5203</v>
      </c>
      <c r="N12" s="67">
        <f t="shared" si="0"/>
        <v>64463</v>
      </c>
      <c r="O12" s="21">
        <f t="shared" si="1"/>
        <v>5371.916666666667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x14ac:dyDescent="0.2">
      <c r="A13" s="9" t="s">
        <v>29</v>
      </c>
      <c r="B13" s="66">
        <v>840</v>
      </c>
      <c r="C13" s="66">
        <v>2280</v>
      </c>
      <c r="D13" s="66">
        <v>0</v>
      </c>
      <c r="E13" s="66">
        <v>2760</v>
      </c>
      <c r="F13" s="66">
        <v>93840</v>
      </c>
      <c r="G13" s="66">
        <v>17240</v>
      </c>
      <c r="H13" s="66">
        <v>31240</v>
      </c>
      <c r="I13" s="66">
        <v>203440</v>
      </c>
      <c r="J13" s="66">
        <v>218200</v>
      </c>
      <c r="K13" s="66">
        <v>245320</v>
      </c>
      <c r="L13" s="66">
        <v>120</v>
      </c>
      <c r="M13" s="66">
        <v>0</v>
      </c>
      <c r="N13" s="67">
        <f t="shared" si="0"/>
        <v>815280</v>
      </c>
      <c r="O13" s="21">
        <f t="shared" si="1"/>
        <v>67940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x14ac:dyDescent="0.2">
      <c r="A14" s="9" t="s">
        <v>30</v>
      </c>
      <c r="B14" s="66">
        <v>0</v>
      </c>
      <c r="C14" s="66">
        <v>0</v>
      </c>
      <c r="D14" s="66">
        <v>0</v>
      </c>
      <c r="E14" s="66">
        <v>197949</v>
      </c>
      <c r="F14" s="66">
        <v>212420</v>
      </c>
      <c r="G14" s="66">
        <v>5235</v>
      </c>
      <c r="H14" s="66">
        <v>240</v>
      </c>
      <c r="I14" s="66">
        <v>77699</v>
      </c>
      <c r="J14" s="66">
        <v>219311</v>
      </c>
      <c r="K14" s="66">
        <v>0</v>
      </c>
      <c r="L14" s="66">
        <v>0</v>
      </c>
      <c r="M14" s="66">
        <v>0</v>
      </c>
      <c r="N14" s="67">
        <f t="shared" si="0"/>
        <v>712854</v>
      </c>
      <c r="O14" s="21">
        <f t="shared" si="1"/>
        <v>59404.5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x14ac:dyDescent="0.2">
      <c r="A15" s="9" t="s">
        <v>31</v>
      </c>
      <c r="B15" s="66">
        <v>767462</v>
      </c>
      <c r="C15" s="66">
        <v>1077042</v>
      </c>
      <c r="D15" s="66">
        <v>847235</v>
      </c>
      <c r="E15" s="66">
        <v>990950</v>
      </c>
      <c r="F15" s="66">
        <v>391095</v>
      </c>
      <c r="G15" s="66">
        <v>456914</v>
      </c>
      <c r="H15" s="66">
        <v>576445</v>
      </c>
      <c r="I15" s="66">
        <v>484777</v>
      </c>
      <c r="J15" s="66">
        <v>155380</v>
      </c>
      <c r="K15" s="66">
        <v>303294</v>
      </c>
      <c r="L15" s="66">
        <v>280000</v>
      </c>
      <c r="M15" s="66">
        <v>750100</v>
      </c>
      <c r="N15" s="67">
        <f t="shared" si="0"/>
        <v>7080694</v>
      </c>
      <c r="O15" s="21">
        <f t="shared" si="1"/>
        <v>590057.83333333337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x14ac:dyDescent="0.2">
      <c r="A16" s="9" t="s">
        <v>32</v>
      </c>
      <c r="B16" s="66">
        <v>16440</v>
      </c>
      <c r="C16" s="66">
        <v>45000</v>
      </c>
      <c r="D16" s="66">
        <v>8560</v>
      </c>
      <c r="E16" s="66">
        <v>18000</v>
      </c>
      <c r="F16" s="66">
        <v>38040</v>
      </c>
      <c r="G16" s="66">
        <v>66320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7">
        <f t="shared" si="0"/>
        <v>192360</v>
      </c>
      <c r="O16" s="21">
        <f t="shared" si="1"/>
        <v>16030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x14ac:dyDescent="0.2">
      <c r="A17" s="9" t="s">
        <v>33</v>
      </c>
      <c r="B17" s="66">
        <v>0</v>
      </c>
      <c r="C17" s="66">
        <v>0</v>
      </c>
      <c r="D17" s="66">
        <v>34000</v>
      </c>
      <c r="E17" s="66">
        <v>0</v>
      </c>
      <c r="F17" s="66">
        <v>34000</v>
      </c>
      <c r="G17" s="66">
        <v>0</v>
      </c>
      <c r="H17" s="66">
        <v>111280</v>
      </c>
      <c r="I17" s="66">
        <v>0</v>
      </c>
      <c r="J17" s="66">
        <v>0</v>
      </c>
      <c r="K17" s="66">
        <v>0</v>
      </c>
      <c r="L17" s="66">
        <v>17000</v>
      </c>
      <c r="M17" s="66">
        <v>34000</v>
      </c>
      <c r="N17" s="67">
        <f t="shared" si="0"/>
        <v>230280</v>
      </c>
      <c r="O17" s="21">
        <f t="shared" si="1"/>
        <v>19190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x14ac:dyDescent="0.2">
      <c r="A18" s="9" t="s">
        <v>34</v>
      </c>
      <c r="B18" s="66">
        <v>0</v>
      </c>
      <c r="C18" s="66">
        <v>0</v>
      </c>
      <c r="D18" s="66">
        <v>14800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7">
        <f t="shared" si="0"/>
        <v>14800</v>
      </c>
      <c r="O18" s="21">
        <f t="shared" si="1"/>
        <v>1233.3333333333333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x14ac:dyDescent="0.2">
      <c r="A19" s="9" t="s">
        <v>35</v>
      </c>
      <c r="B19" s="66">
        <v>37582</v>
      </c>
      <c r="C19" s="66">
        <v>0</v>
      </c>
      <c r="D19" s="66">
        <v>0</v>
      </c>
      <c r="E19" s="66">
        <v>61719</v>
      </c>
      <c r="F19" s="66">
        <v>17065</v>
      </c>
      <c r="G19" s="66">
        <v>172148</v>
      </c>
      <c r="H19" s="66">
        <v>295289</v>
      </c>
      <c r="I19" s="66">
        <v>333655</v>
      </c>
      <c r="J19" s="66">
        <v>326225</v>
      </c>
      <c r="K19" s="66">
        <v>108530</v>
      </c>
      <c r="L19" s="66">
        <v>227505</v>
      </c>
      <c r="M19" s="66">
        <v>36330</v>
      </c>
      <c r="N19" s="67">
        <f t="shared" si="0"/>
        <v>1616048</v>
      </c>
      <c r="O19" s="21">
        <f t="shared" si="1"/>
        <v>134670.66666666666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x14ac:dyDescent="0.2">
      <c r="A20" s="9" t="s">
        <v>36</v>
      </c>
      <c r="B20" s="66">
        <v>11884</v>
      </c>
      <c r="C20" s="66">
        <v>3929</v>
      </c>
      <c r="D20" s="66">
        <v>26261</v>
      </c>
      <c r="E20" s="66">
        <v>9597</v>
      </c>
      <c r="F20" s="66">
        <v>32914</v>
      </c>
      <c r="G20" s="66">
        <v>55009</v>
      </c>
      <c r="H20" s="66">
        <v>25708</v>
      </c>
      <c r="I20" s="66">
        <v>96880</v>
      </c>
      <c r="J20" s="66">
        <v>8192</v>
      </c>
      <c r="K20" s="66">
        <v>31605</v>
      </c>
      <c r="L20" s="66">
        <v>14735</v>
      </c>
      <c r="M20" s="66">
        <v>8240</v>
      </c>
      <c r="N20" s="67">
        <f t="shared" si="0"/>
        <v>324954</v>
      </c>
      <c r="O20" s="21">
        <f t="shared" si="1"/>
        <v>27079.5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x14ac:dyDescent="0.2">
      <c r="A21" s="9" t="s">
        <v>37</v>
      </c>
      <c r="B21" s="66">
        <v>12451</v>
      </c>
      <c r="C21" s="66">
        <v>15146</v>
      </c>
      <c r="D21" s="66">
        <v>14525</v>
      </c>
      <c r="E21" s="66">
        <v>15001</v>
      </c>
      <c r="F21" s="66">
        <v>16701</v>
      </c>
      <c r="G21" s="66">
        <v>10874</v>
      </c>
      <c r="H21" s="66">
        <v>11864</v>
      </c>
      <c r="I21" s="66">
        <v>16335</v>
      </c>
      <c r="J21" s="66">
        <v>17996</v>
      </c>
      <c r="K21" s="66">
        <v>15881</v>
      </c>
      <c r="L21" s="66">
        <v>16189</v>
      </c>
      <c r="M21" s="66">
        <v>16007</v>
      </c>
      <c r="N21" s="67">
        <f t="shared" si="0"/>
        <v>178970</v>
      </c>
      <c r="O21" s="21">
        <f t="shared" si="1"/>
        <v>14914.166666666666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x14ac:dyDescent="0.2">
      <c r="A22" s="9" t="s">
        <v>38</v>
      </c>
      <c r="B22" s="66">
        <v>1897</v>
      </c>
      <c r="C22" s="66">
        <v>1689</v>
      </c>
      <c r="D22" s="66">
        <v>1631</v>
      </c>
      <c r="E22" s="66">
        <v>1687</v>
      </c>
      <c r="F22" s="66">
        <v>1265</v>
      </c>
      <c r="G22" s="66">
        <v>1128</v>
      </c>
      <c r="H22" s="66">
        <v>0</v>
      </c>
      <c r="I22" s="66">
        <v>2171</v>
      </c>
      <c r="J22" s="66">
        <v>4440</v>
      </c>
      <c r="K22" s="66">
        <v>0</v>
      </c>
      <c r="L22" s="66">
        <v>0</v>
      </c>
      <c r="M22" s="66">
        <v>6154</v>
      </c>
      <c r="N22" s="67">
        <f t="shared" si="0"/>
        <v>22062</v>
      </c>
      <c r="O22" s="21">
        <f t="shared" si="1"/>
        <v>1838.5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x14ac:dyDescent="0.2">
      <c r="A23" s="9" t="s">
        <v>39</v>
      </c>
      <c r="B23" s="66">
        <v>230951</v>
      </c>
      <c r="C23" s="66">
        <v>102372</v>
      </c>
      <c r="D23" s="66">
        <v>141653</v>
      </c>
      <c r="E23" s="66">
        <v>406569</v>
      </c>
      <c r="F23" s="66">
        <v>172199</v>
      </c>
      <c r="G23" s="66">
        <v>62811</v>
      </c>
      <c r="H23" s="66">
        <v>25000</v>
      </c>
      <c r="I23" s="66">
        <v>11606</v>
      </c>
      <c r="J23" s="66">
        <v>0</v>
      </c>
      <c r="K23" s="66">
        <v>399574</v>
      </c>
      <c r="L23" s="66">
        <v>331927</v>
      </c>
      <c r="M23" s="66">
        <v>229478</v>
      </c>
      <c r="N23" s="67">
        <f t="shared" si="0"/>
        <v>2114140</v>
      </c>
      <c r="O23" s="21">
        <f t="shared" si="1"/>
        <v>176178.33333333334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x14ac:dyDescent="0.2">
      <c r="A24" s="9" t="s">
        <v>40</v>
      </c>
      <c r="B24" s="66">
        <v>0</v>
      </c>
      <c r="C24" s="66">
        <v>0</v>
      </c>
      <c r="D24" s="66">
        <v>0</v>
      </c>
      <c r="E24" s="66">
        <v>258</v>
      </c>
      <c r="F24" s="66">
        <v>5124</v>
      </c>
      <c r="G24" s="66">
        <v>0</v>
      </c>
      <c r="H24" s="66">
        <v>0</v>
      </c>
      <c r="I24" s="66">
        <v>61608</v>
      </c>
      <c r="J24" s="66">
        <v>0</v>
      </c>
      <c r="K24" s="66">
        <v>0</v>
      </c>
      <c r="L24" s="66">
        <v>0</v>
      </c>
      <c r="M24" s="66">
        <v>0</v>
      </c>
      <c r="N24" s="67">
        <f t="shared" si="0"/>
        <v>66990</v>
      </c>
      <c r="O24" s="21">
        <f t="shared" si="1"/>
        <v>5582.5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x14ac:dyDescent="0.2">
      <c r="A25" s="9" t="s">
        <v>41</v>
      </c>
      <c r="B25" s="66">
        <v>0</v>
      </c>
      <c r="C25" s="66">
        <v>232903</v>
      </c>
      <c r="D25" s="66">
        <v>265802</v>
      </c>
      <c r="E25" s="66">
        <v>183441</v>
      </c>
      <c r="F25" s="66">
        <v>0</v>
      </c>
      <c r="G25" s="66">
        <v>0</v>
      </c>
      <c r="H25" s="66">
        <v>102782</v>
      </c>
      <c r="I25" s="66">
        <v>0</v>
      </c>
      <c r="J25" s="66">
        <v>0</v>
      </c>
      <c r="K25" s="66">
        <v>8651</v>
      </c>
      <c r="L25" s="66">
        <v>0</v>
      </c>
      <c r="M25" s="66">
        <v>76417</v>
      </c>
      <c r="N25" s="67">
        <f t="shared" si="0"/>
        <v>869996</v>
      </c>
      <c r="O25" s="21">
        <f t="shared" si="1"/>
        <v>72499.666666666672</v>
      </c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x14ac:dyDescent="0.2">
      <c r="A26" s="10" t="s">
        <v>51</v>
      </c>
      <c r="B26" s="68">
        <f>SUM(B5:B25)</f>
        <v>1235875</v>
      </c>
      <c r="C26" s="68">
        <f t="shared" ref="C26:M26" si="2">SUM(C5:C25)</f>
        <v>1785010</v>
      </c>
      <c r="D26" s="68">
        <f t="shared" si="2"/>
        <v>1672437</v>
      </c>
      <c r="E26" s="68">
        <f t="shared" si="2"/>
        <v>2305545</v>
      </c>
      <c r="F26" s="68">
        <f t="shared" si="2"/>
        <v>1293859</v>
      </c>
      <c r="G26" s="68">
        <f t="shared" si="2"/>
        <v>1218662</v>
      </c>
      <c r="H26" s="68">
        <f t="shared" si="2"/>
        <v>1192628</v>
      </c>
      <c r="I26" s="68">
        <f t="shared" si="2"/>
        <v>1397095</v>
      </c>
      <c r="J26" s="68">
        <f t="shared" si="2"/>
        <v>1011038</v>
      </c>
      <c r="K26" s="68">
        <f t="shared" si="2"/>
        <v>1355321</v>
      </c>
      <c r="L26" s="68">
        <f t="shared" si="2"/>
        <v>1174646</v>
      </c>
      <c r="M26" s="68">
        <f t="shared" si="2"/>
        <v>1459011</v>
      </c>
      <c r="N26" s="68">
        <f>SUM(N5:N25)</f>
        <v>17101127</v>
      </c>
      <c r="O26" s="69">
        <f t="shared" si="1"/>
        <v>1425093.9166666667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ht="12" customHeight="1" x14ac:dyDescent="0.2">
      <c r="A27" s="19"/>
      <c r="B27" s="66"/>
      <c r="C27" s="46"/>
      <c r="D27" s="46"/>
      <c r="E27" s="46"/>
      <c r="F27" s="46"/>
      <c r="G27" s="46"/>
      <c r="H27" s="46"/>
      <c r="I27" s="66"/>
      <c r="J27" s="66"/>
      <c r="K27" s="66"/>
      <c r="L27" s="66"/>
      <c r="M27" s="66"/>
      <c r="N27" s="67"/>
      <c r="O27" s="21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x14ac:dyDescent="0.2">
      <c r="A28" s="19"/>
      <c r="B28" s="46"/>
      <c r="C28" s="46"/>
      <c r="D28" s="46"/>
      <c r="E28" s="46"/>
      <c r="F28" s="46"/>
      <c r="G28" s="46"/>
      <c r="H28" s="66"/>
      <c r="I28" s="66"/>
      <c r="J28" s="66"/>
      <c r="K28" s="66"/>
      <c r="L28" s="66"/>
      <c r="M28" s="66"/>
      <c r="N28" s="46"/>
      <c r="O28" s="21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x14ac:dyDescent="0.2">
      <c r="A29" s="13" t="s">
        <v>42</v>
      </c>
      <c r="B29" s="66">
        <v>0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3583</v>
      </c>
      <c r="N29" s="67">
        <f t="shared" ref="N29:N41" si="3">SUM(B29:M29)</f>
        <v>3583</v>
      </c>
      <c r="O29" s="21">
        <f t="shared" ref="O29:O41" si="4">N29/12</f>
        <v>298.58333333333331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x14ac:dyDescent="0.2">
      <c r="A30" s="13" t="s">
        <v>43</v>
      </c>
      <c r="B30" s="66">
        <v>0</v>
      </c>
      <c r="C30" s="66">
        <v>0</v>
      </c>
      <c r="D30" s="66">
        <v>0</v>
      </c>
      <c r="E30" s="66">
        <v>0</v>
      </c>
      <c r="F30" s="66">
        <v>0</v>
      </c>
      <c r="G30" s="66">
        <v>5011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7">
        <f t="shared" si="3"/>
        <v>5011</v>
      </c>
      <c r="O30" s="21">
        <f t="shared" si="4"/>
        <v>417.58333333333331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x14ac:dyDescent="0.2">
      <c r="A31" s="13" t="s">
        <v>44</v>
      </c>
      <c r="B31" s="66">
        <v>0</v>
      </c>
      <c r="C31" s="66">
        <v>44367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7318</v>
      </c>
      <c r="N31" s="67">
        <f t="shared" si="3"/>
        <v>51685</v>
      </c>
      <c r="O31" s="21">
        <f t="shared" si="4"/>
        <v>4307.083333333333</v>
      </c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x14ac:dyDescent="0.2">
      <c r="A32" s="13" t="s">
        <v>45</v>
      </c>
      <c r="B32" s="66">
        <v>0</v>
      </c>
      <c r="C32" s="66">
        <v>0</v>
      </c>
      <c r="D32" s="66">
        <v>0</v>
      </c>
      <c r="E32" s="66">
        <v>0</v>
      </c>
      <c r="F32" s="66">
        <v>28320</v>
      </c>
      <c r="G32" s="66">
        <v>0</v>
      </c>
      <c r="H32" s="66">
        <v>0</v>
      </c>
      <c r="I32" s="66">
        <v>0</v>
      </c>
      <c r="J32" s="66">
        <v>0</v>
      </c>
      <c r="K32" s="66">
        <v>330000</v>
      </c>
      <c r="L32" s="66">
        <v>0</v>
      </c>
      <c r="M32" s="66">
        <v>0</v>
      </c>
      <c r="N32" s="67">
        <f t="shared" si="3"/>
        <v>358320</v>
      </c>
      <c r="O32" s="21">
        <f t="shared" si="4"/>
        <v>29860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x14ac:dyDescent="0.2">
      <c r="A33" s="13" t="s">
        <v>46</v>
      </c>
      <c r="B33" s="66">
        <v>0</v>
      </c>
      <c r="C33" s="66">
        <v>0</v>
      </c>
      <c r="D33" s="66">
        <v>720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7">
        <f t="shared" si="3"/>
        <v>720</v>
      </c>
      <c r="O33" s="21">
        <f t="shared" si="4"/>
        <v>60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x14ac:dyDescent="0.2">
      <c r="A34" s="13" t="s">
        <v>47</v>
      </c>
      <c r="B34" s="66">
        <v>0</v>
      </c>
      <c r="C34" s="66">
        <v>0</v>
      </c>
      <c r="D34" s="66">
        <v>0</v>
      </c>
      <c r="E34" s="66">
        <v>631</v>
      </c>
      <c r="F34" s="66">
        <v>88</v>
      </c>
      <c r="G34" s="66">
        <v>0</v>
      </c>
      <c r="H34" s="66">
        <v>0</v>
      </c>
      <c r="I34" s="66">
        <v>0</v>
      </c>
      <c r="J34" s="66">
        <v>156</v>
      </c>
      <c r="K34" s="66">
        <v>0</v>
      </c>
      <c r="L34" s="66">
        <v>0</v>
      </c>
      <c r="M34" s="66">
        <v>0</v>
      </c>
      <c r="N34" s="67">
        <f t="shared" si="3"/>
        <v>875</v>
      </c>
      <c r="O34" s="21">
        <f t="shared" si="4"/>
        <v>72.916666666666671</v>
      </c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x14ac:dyDescent="0.2">
      <c r="A35" s="13" t="s">
        <v>48</v>
      </c>
      <c r="B35" s="66">
        <v>173990</v>
      </c>
      <c r="C35" s="66">
        <v>477721</v>
      </c>
      <c r="D35" s="66">
        <v>114873</v>
      </c>
      <c r="E35" s="66">
        <v>303960</v>
      </c>
      <c r="F35" s="66">
        <v>0</v>
      </c>
      <c r="G35" s="66">
        <v>211625</v>
      </c>
      <c r="H35" s="66">
        <v>0</v>
      </c>
      <c r="I35" s="66">
        <v>0</v>
      </c>
      <c r="J35" s="66">
        <v>0</v>
      </c>
      <c r="K35" s="66">
        <v>176063</v>
      </c>
      <c r="L35" s="66">
        <v>269682</v>
      </c>
      <c r="M35" s="66">
        <v>452938</v>
      </c>
      <c r="N35" s="67">
        <f t="shared" si="3"/>
        <v>2180852</v>
      </c>
      <c r="O35" s="21">
        <f t="shared" si="4"/>
        <v>181737.66666666666</v>
      </c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1:37" x14ac:dyDescent="0.2">
      <c r="A36" s="13" t="s">
        <v>49</v>
      </c>
      <c r="B36" s="66">
        <v>9000</v>
      </c>
      <c r="C36" s="66">
        <v>37240</v>
      </c>
      <c r="D36" s="66">
        <v>1960</v>
      </c>
      <c r="E36" s="66">
        <v>7200</v>
      </c>
      <c r="F36" s="66">
        <v>6520</v>
      </c>
      <c r="G36" s="66">
        <v>1840</v>
      </c>
      <c r="H36" s="66">
        <v>7920</v>
      </c>
      <c r="I36" s="66">
        <v>7400</v>
      </c>
      <c r="J36" s="66">
        <v>0</v>
      </c>
      <c r="K36" s="66">
        <v>0</v>
      </c>
      <c r="L36" s="66">
        <v>14240</v>
      </c>
      <c r="M36" s="66">
        <v>29400</v>
      </c>
      <c r="N36" s="67">
        <f t="shared" si="3"/>
        <v>122720</v>
      </c>
      <c r="O36" s="21">
        <f t="shared" si="4"/>
        <v>10226.666666666666</v>
      </c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x14ac:dyDescent="0.2">
      <c r="A37" s="13" t="s">
        <v>50</v>
      </c>
      <c r="B37" s="66">
        <v>0</v>
      </c>
      <c r="C37" s="66">
        <v>0</v>
      </c>
      <c r="D37" s="66">
        <v>15200</v>
      </c>
      <c r="E37" s="66">
        <v>0</v>
      </c>
      <c r="F37" s="66">
        <v>14440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20880</v>
      </c>
      <c r="M37" s="66">
        <v>32560</v>
      </c>
      <c r="N37" s="67">
        <f t="shared" si="3"/>
        <v>83080</v>
      </c>
      <c r="O37" s="21">
        <f t="shared" si="4"/>
        <v>6923.333333333333</v>
      </c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x14ac:dyDescent="0.2">
      <c r="A38" s="13" t="s">
        <v>52</v>
      </c>
      <c r="B38" s="66">
        <v>0</v>
      </c>
      <c r="C38" s="66">
        <v>0</v>
      </c>
      <c r="D38" s="66">
        <v>2485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7">
        <f t="shared" si="3"/>
        <v>2485</v>
      </c>
      <c r="O38" s="21">
        <f t="shared" si="4"/>
        <v>207.08333333333334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x14ac:dyDescent="0.2">
      <c r="A39" s="13" t="s">
        <v>53</v>
      </c>
      <c r="B39" s="66">
        <v>0</v>
      </c>
      <c r="C39" s="66">
        <v>0</v>
      </c>
      <c r="D39" s="66">
        <v>0</v>
      </c>
      <c r="E39" s="66">
        <v>25000</v>
      </c>
      <c r="F39" s="66">
        <v>0</v>
      </c>
      <c r="G39" s="66">
        <v>0</v>
      </c>
      <c r="H39" s="66">
        <v>7795</v>
      </c>
      <c r="I39" s="66">
        <v>0</v>
      </c>
      <c r="J39" s="66">
        <v>0</v>
      </c>
      <c r="K39" s="66">
        <v>31202</v>
      </c>
      <c r="L39" s="66">
        <v>1484</v>
      </c>
      <c r="M39" s="66">
        <v>0</v>
      </c>
      <c r="N39" s="67">
        <f t="shared" si="3"/>
        <v>65481</v>
      </c>
      <c r="O39" s="21">
        <f t="shared" si="4"/>
        <v>5456.75</v>
      </c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x14ac:dyDescent="0.2">
      <c r="A40" s="13" t="s">
        <v>112</v>
      </c>
      <c r="B40" s="66">
        <v>0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61600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7">
        <f t="shared" si="3"/>
        <v>61600</v>
      </c>
      <c r="O40" s="21">
        <f t="shared" si="4"/>
        <v>5133.333333333333</v>
      </c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x14ac:dyDescent="0.2">
      <c r="A41" s="10" t="s">
        <v>54</v>
      </c>
      <c r="B41" s="68">
        <f>SUM(B29:B40)</f>
        <v>182990</v>
      </c>
      <c r="C41" s="68">
        <f t="shared" ref="C41:M41" si="5">SUM(C29:C40)</f>
        <v>559328</v>
      </c>
      <c r="D41" s="68">
        <f t="shared" si="5"/>
        <v>135238</v>
      </c>
      <c r="E41" s="68">
        <f t="shared" si="5"/>
        <v>336791</v>
      </c>
      <c r="F41" s="68">
        <f t="shared" si="5"/>
        <v>49368</v>
      </c>
      <c r="G41" s="68">
        <f t="shared" si="5"/>
        <v>218476</v>
      </c>
      <c r="H41" s="68">
        <f t="shared" si="5"/>
        <v>77315</v>
      </c>
      <c r="I41" s="68">
        <f t="shared" si="5"/>
        <v>7400</v>
      </c>
      <c r="J41" s="68">
        <f t="shared" si="5"/>
        <v>156</v>
      </c>
      <c r="K41" s="68">
        <f t="shared" si="5"/>
        <v>537265</v>
      </c>
      <c r="L41" s="68">
        <f t="shared" si="5"/>
        <v>306286</v>
      </c>
      <c r="M41" s="68">
        <f t="shared" si="5"/>
        <v>525799</v>
      </c>
      <c r="N41" s="68">
        <f t="shared" si="3"/>
        <v>2936412</v>
      </c>
      <c r="O41" s="69">
        <f t="shared" si="4"/>
        <v>244701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x14ac:dyDescent="0.2">
      <c r="A42" s="19"/>
      <c r="B42" s="46"/>
      <c r="C42" s="46"/>
      <c r="D42" s="46"/>
      <c r="E42" s="46"/>
      <c r="F42" s="46"/>
      <c r="G42" s="46"/>
      <c r="H42" s="67"/>
      <c r="I42" s="46"/>
      <c r="J42" s="46"/>
      <c r="K42" s="46"/>
      <c r="L42" s="46"/>
      <c r="M42" s="46"/>
      <c r="N42" s="67"/>
      <c r="O42" s="21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</sheetData>
  <phoneticPr fontId="0" type="noConversion"/>
  <pageMargins left="0.25" right="0.25" top="1" bottom="1" header="0.5" footer="0.5"/>
  <pageSetup scale="60" orientation="landscape" horizontalDpi="300" verticalDpi="300" r:id="rId1"/>
  <headerFooter alignWithMargins="0">
    <oddHeader>&amp;RAttachment 1 Workpaper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Attachment 1</vt:lpstr>
      <vt:lpstr>Attachment 3</vt:lpstr>
      <vt:lpstr>WP-Recovery by TC3 Class</vt:lpstr>
      <vt:lpstr>WP Collection Detail</vt:lpstr>
      <vt:lpstr>WP Prior Year Recovery</vt:lpstr>
      <vt:lpstr>WP P&amp;I Prior to 12-01-2014</vt:lpstr>
      <vt:lpstr>WP Receipts &amp; Interest</vt:lpstr>
      <vt:lpstr>WP-TC3 Allowance</vt:lpstr>
      <vt:lpstr>WP-Proj bill units</vt:lpstr>
      <vt:lpstr>WP-LI Proj kW</vt:lpstr>
      <vt:lpstr>WP-Standby Proj</vt:lpstr>
      <vt:lpstr>WP-Historic Standby Daily kW</vt:lpstr>
      <vt:lpstr>'WP Prior Year Recovery'!Print_Area</vt:lpstr>
      <vt:lpstr>'WP-Proj bill units'!Print_Area</vt:lpstr>
      <vt:lpstr>'WP-Recovery by TC3 Class'!Print_Area</vt:lpstr>
      <vt:lpstr>'WP-TC3 Allowance'!Print_Area</vt:lpstr>
      <vt:lpstr>'Attachment 1'!Print_Titles</vt:lpstr>
      <vt:lpstr>'WP-Historic Standby Daily kW'!Print_Titles</vt:lpstr>
      <vt:lpstr>'WP-Recovery by TC3 Class'!Print_Titles</vt:lpstr>
      <vt:lpstr>'WP-Standby Proj'!Print_Titles</vt:lpstr>
      <vt:lpstr>'WP-TC3 Allowance'!Print_Titles</vt:lpstr>
    </vt:vector>
  </TitlesOfParts>
  <Company>AEP West Standard Install 8/30/00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Shawna Jones</dc:creator>
  <cp:lastModifiedBy>S Beaty</cp:lastModifiedBy>
  <cp:lastPrinted>2015-02-04T22:03:47Z</cp:lastPrinted>
  <dcterms:created xsi:type="dcterms:W3CDTF">2001-09-19T08:40:53Z</dcterms:created>
  <dcterms:modified xsi:type="dcterms:W3CDTF">2015-02-09T17:54:22Z</dcterms:modified>
</cp:coreProperties>
</file>